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CenkrosData\Export\"/>
    </mc:Choice>
  </mc:AlternateContent>
  <bookViews>
    <workbookView xWindow="0" yWindow="0" windowWidth="0" windowHeight="0"/>
  </bookViews>
  <sheets>
    <sheet name="Rekapitulácia stavby" sheetId="1" r:id="rId1"/>
    <sheet name="SO-01 - Zateplenie budovy" sheetId="2" r:id="rId2"/>
    <sheet name="SO-02 - Architektura  " sheetId="3" r:id="rId3"/>
    <sheet name="SO-03 - Výmena  okien  a ..." sheetId="4" r:id="rId4"/>
    <sheet name="SO-04 - Zdravotechnika     " sheetId="5" r:id="rId5"/>
    <sheet name="SO-05 - Výkurovanie    " sheetId="6" r:id="rId6"/>
    <sheet name="SO-06 - Elektroinštalacia..." sheetId="7" r:id="rId7"/>
    <sheet name="SO-07 - Strecha    " sheetId="8" r:id="rId8"/>
    <sheet name="SO-08 - VZT  Vzduchotechn..." sheetId="9" r:id="rId9"/>
    <sheet name="SO-09 - Zateplenie  zákla..." sheetId="10" r:id="rId10"/>
    <sheet name="SO-10 - Bleskozvod" sheetId="11" r:id="rId11"/>
    <sheet name="SO-11 - Elektroinštalacia..." sheetId="12" r:id="rId12"/>
  </sheets>
  <definedNames>
    <definedName name="_xlnm.Print_Area" localSheetId="0">'Rekapitulácia stavby'!$D$4:$AO$76,'Rekapitulácia stavby'!$C$82:$AQ$106</definedName>
    <definedName name="_xlnm.Print_Titles" localSheetId="0">'Rekapitulácia stavby'!$92:$92</definedName>
    <definedName name="_xlnm._FilterDatabase" localSheetId="1" hidden="1">'SO-01 - Zateplenie budovy'!$C$119:$K$139</definedName>
    <definedName name="_xlnm.Print_Area" localSheetId="1">'SO-01 - Zateplenie budovy'!$C$4:$J$76,'SO-01 - Zateplenie budovy'!$C$82:$J$101,'SO-01 - Zateplenie budovy'!$C$107:$J$139</definedName>
    <definedName name="_xlnm.Print_Titles" localSheetId="1">'SO-01 - Zateplenie budovy'!$119:$119</definedName>
    <definedName name="_xlnm._FilterDatabase" localSheetId="2" hidden="1">'SO-02 - Architektura  '!$C$126:$K$166</definedName>
    <definedName name="_xlnm.Print_Area" localSheetId="2">'SO-02 - Architektura  '!$C$4:$J$76,'SO-02 - Architektura  '!$C$82:$J$108,'SO-02 - Architektura  '!$C$114:$J$166</definedName>
    <definedName name="_xlnm.Print_Titles" localSheetId="2">'SO-02 - Architektura  '!$126:$126</definedName>
    <definedName name="_xlnm._FilterDatabase" localSheetId="3" hidden="1">'SO-03 - Výmena  okien  a ...'!$C$118:$K$147</definedName>
    <definedName name="_xlnm.Print_Area" localSheetId="3">'SO-03 - Výmena  okien  a ...'!$C$4:$J$76,'SO-03 - Výmena  okien  a ...'!$C$82:$J$100,'SO-03 - Výmena  okien  a ...'!$C$106:$J$147</definedName>
    <definedName name="_xlnm.Print_Titles" localSheetId="3">'SO-03 - Výmena  okien  a ...'!$118:$118</definedName>
    <definedName name="_xlnm._FilterDatabase" localSheetId="4" hidden="1">'SO-04 - Zdravotechnika     '!$C$121:$K$211</definedName>
    <definedName name="_xlnm.Print_Area" localSheetId="4">'SO-04 - Zdravotechnika     '!$C$4:$J$76,'SO-04 - Zdravotechnika     '!$C$82:$J$103,'SO-04 - Zdravotechnika     '!$C$109:$J$211</definedName>
    <definedName name="_xlnm.Print_Titles" localSheetId="4">'SO-04 - Zdravotechnika     '!$121:$121</definedName>
    <definedName name="_xlnm._FilterDatabase" localSheetId="5" hidden="1">'SO-05 - Výkurovanie    '!$C$123:$K$172</definedName>
    <definedName name="_xlnm.Print_Area" localSheetId="5">'SO-05 - Výkurovanie    '!$C$4:$J$76,'SO-05 - Výkurovanie    '!$C$82:$J$105,'SO-05 - Výkurovanie    '!$C$111:$J$172</definedName>
    <definedName name="_xlnm.Print_Titles" localSheetId="5">'SO-05 - Výkurovanie    '!$123:$123</definedName>
    <definedName name="_xlnm._FilterDatabase" localSheetId="6" hidden="1">'SO-06 - Elektroinštalacia...'!$C$119:$K$237</definedName>
    <definedName name="_xlnm.Print_Area" localSheetId="6">'SO-06 - Elektroinštalacia...'!$C$4:$J$76,'SO-06 - Elektroinštalacia...'!$C$82:$J$101,'SO-06 - Elektroinštalacia...'!$C$107:$J$237</definedName>
    <definedName name="_xlnm.Print_Titles" localSheetId="6">'SO-06 - Elektroinštalacia...'!$119:$119</definedName>
    <definedName name="_xlnm._FilterDatabase" localSheetId="7" hidden="1">'SO-07 - Strecha    '!$C$126:$K$173</definedName>
    <definedName name="_xlnm.Print_Area" localSheetId="7">'SO-07 - Strecha    '!$C$4:$J$76,'SO-07 - Strecha    '!$C$82:$J$108,'SO-07 - Strecha    '!$C$114:$J$173</definedName>
    <definedName name="_xlnm.Print_Titles" localSheetId="7">'SO-07 - Strecha    '!$126:$126</definedName>
    <definedName name="_xlnm._FilterDatabase" localSheetId="8" hidden="1">'SO-08 - VZT  Vzduchotechn...'!$C$117:$K$126</definedName>
    <definedName name="_xlnm.Print_Area" localSheetId="8">'SO-08 - VZT  Vzduchotechn...'!$C$4:$J$76,'SO-08 - VZT  Vzduchotechn...'!$C$82:$J$99,'SO-08 - VZT  Vzduchotechn...'!$C$105:$J$126</definedName>
    <definedName name="_xlnm.Print_Titles" localSheetId="8">'SO-08 - VZT  Vzduchotechn...'!$117:$117</definedName>
    <definedName name="_xlnm._FilterDatabase" localSheetId="9" hidden="1">'SO-09 - Zateplenie  zákla...'!$C$123:$K$146</definedName>
    <definedName name="_xlnm.Print_Area" localSheetId="9">'SO-09 - Zateplenie  zákla...'!$C$4:$J$76,'SO-09 - Zateplenie  zákla...'!$C$82:$J$105,'SO-09 - Zateplenie  zákla...'!$C$111:$J$146</definedName>
    <definedName name="_xlnm.Print_Titles" localSheetId="9">'SO-09 - Zateplenie  zákla...'!$123:$123</definedName>
    <definedName name="_xlnm._FilterDatabase" localSheetId="10" hidden="1">'SO-10 - Bleskozvod'!$C$119:$K$156</definedName>
    <definedName name="_xlnm.Print_Area" localSheetId="10">'SO-10 - Bleskozvod'!$C$4:$J$76,'SO-10 - Bleskozvod'!$C$82:$J$101,'SO-10 - Bleskozvod'!$C$107:$J$156</definedName>
    <definedName name="_xlnm.Print_Titles" localSheetId="10">'SO-10 - Bleskozvod'!$119:$119</definedName>
    <definedName name="_xlnm._FilterDatabase" localSheetId="11" hidden="1">'SO-11 - Elektroinštalacia...'!$C$117:$K$186</definedName>
    <definedName name="_xlnm.Print_Area" localSheetId="11">'SO-11 - Elektroinštalacia...'!$C$4:$J$76,'SO-11 - Elektroinštalacia...'!$C$82:$J$99,'SO-11 - Elektroinštalacia...'!$C$105:$J$186</definedName>
    <definedName name="_xlnm.Print_Titles" localSheetId="11">'SO-11 - Elektroinštalacia...'!$117:$117</definedName>
  </definedNames>
  <calcPr/>
</workbook>
</file>

<file path=xl/calcChain.xml><?xml version="1.0" encoding="utf-8"?>
<calcChain xmlns="http://schemas.openxmlformats.org/spreadsheetml/2006/main">
  <c i="12" l="1" r="J37"/>
  <c r="J36"/>
  <c i="1" r="AY105"/>
  <c i="12" r="J35"/>
  <c i="1" r="AX105"/>
  <c i="12"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BI122"/>
  <c r="BH122"/>
  <c r="BG122"/>
  <c r="BE122"/>
  <c r="T122"/>
  <c r="R122"/>
  <c r="P122"/>
  <c r="BI121"/>
  <c r="BH121"/>
  <c r="BG121"/>
  <c r="BE121"/>
  <c r="T121"/>
  <c r="R121"/>
  <c r="P121"/>
  <c r="J115"/>
  <c r="J114"/>
  <c r="F114"/>
  <c r="F112"/>
  <c r="E110"/>
  <c r="J92"/>
  <c r="J91"/>
  <c r="F91"/>
  <c r="F89"/>
  <c r="E87"/>
  <c r="J18"/>
  <c r="E18"/>
  <c r="F92"/>
  <c r="J17"/>
  <c r="J12"/>
  <c r="J112"/>
  <c r="E7"/>
  <c r="E85"/>
  <c i="11" r="J37"/>
  <c r="J36"/>
  <c i="1" r="AY104"/>
  <c i="11" r="J35"/>
  <c i="1" r="AX104"/>
  <c i="11" r="BI156"/>
  <c r="BH156"/>
  <c r="BG156"/>
  <c r="BE156"/>
  <c r="T156"/>
  <c r="R156"/>
  <c r="P156"/>
  <c r="BI155"/>
  <c r="BH155"/>
  <c r="BG155"/>
  <c r="BE155"/>
  <c r="T155"/>
  <c r="R155"/>
  <c r="P155"/>
  <c r="BI153"/>
  <c r="BH153"/>
  <c r="BG153"/>
  <c r="BE153"/>
  <c r="T153"/>
  <c r="R153"/>
  <c r="P153"/>
  <c r="BI152"/>
  <c r="BH152"/>
  <c r="BG152"/>
  <c r="BE152"/>
  <c r="T152"/>
  <c r="R152"/>
  <c r="P152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J117"/>
  <c r="J116"/>
  <c r="F116"/>
  <c r="F114"/>
  <c r="E112"/>
  <c r="J92"/>
  <c r="J91"/>
  <c r="F91"/>
  <c r="F89"/>
  <c r="E87"/>
  <c r="J18"/>
  <c r="E18"/>
  <c r="F117"/>
  <c r="J17"/>
  <c r="J12"/>
  <c r="J114"/>
  <c r="E7"/>
  <c r="E85"/>
  <c i="10" r="J37"/>
  <c r="J36"/>
  <c i="1" r="AY103"/>
  <c i="10" r="J35"/>
  <c i="1" r="AX103"/>
  <c i="10"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1"/>
  <c r="BH141"/>
  <c r="BG141"/>
  <c r="BE141"/>
  <c r="T141"/>
  <c r="T140"/>
  <c r="R141"/>
  <c r="R140"/>
  <c r="P141"/>
  <c r="P140"/>
  <c r="BI139"/>
  <c r="BH139"/>
  <c r="BG139"/>
  <c r="BE139"/>
  <c r="T139"/>
  <c r="R139"/>
  <c r="P139"/>
  <c r="BI138"/>
  <c r="BH138"/>
  <c r="BG138"/>
  <c r="BE138"/>
  <c r="T138"/>
  <c r="R138"/>
  <c r="P138"/>
  <c r="BI136"/>
  <c r="BH136"/>
  <c r="BG136"/>
  <c r="BE136"/>
  <c r="T136"/>
  <c r="R136"/>
  <c r="P136"/>
  <c r="BI135"/>
  <c r="BH135"/>
  <c r="BG135"/>
  <c r="BE135"/>
  <c r="T135"/>
  <c r="R135"/>
  <c r="P135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J121"/>
  <c r="J120"/>
  <c r="F120"/>
  <c r="F118"/>
  <c r="E116"/>
  <c r="J92"/>
  <c r="J91"/>
  <c r="F91"/>
  <c r="F89"/>
  <c r="E87"/>
  <c r="J18"/>
  <c r="E18"/>
  <c r="F92"/>
  <c r="J17"/>
  <c r="J12"/>
  <c r="J118"/>
  <c r="E7"/>
  <c r="E114"/>
  <c i="9" r="J37"/>
  <c r="J36"/>
  <c i="1" r="AY102"/>
  <c i="9" r="J35"/>
  <c i="1" r="AX102"/>
  <c i="9"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BI122"/>
  <c r="BH122"/>
  <c r="BG122"/>
  <c r="BE122"/>
  <c r="T122"/>
  <c r="R122"/>
  <c r="P122"/>
  <c r="BI121"/>
  <c r="BH121"/>
  <c r="BG121"/>
  <c r="BE121"/>
  <c r="T121"/>
  <c r="R121"/>
  <c r="P121"/>
  <c r="J115"/>
  <c r="J114"/>
  <c r="F114"/>
  <c r="F112"/>
  <c r="E110"/>
  <c r="J92"/>
  <c r="J91"/>
  <c r="F91"/>
  <c r="F89"/>
  <c r="E87"/>
  <c r="J18"/>
  <c r="E18"/>
  <c r="F115"/>
  <c r="J17"/>
  <c r="J12"/>
  <c r="J112"/>
  <c r="E7"/>
  <c r="E108"/>
  <c i="8" r="J37"/>
  <c r="J36"/>
  <c i="1" r="AY101"/>
  <c i="8" r="J35"/>
  <c i="1" r="AX101"/>
  <c i="8" r="BI173"/>
  <c r="BH173"/>
  <c r="BG173"/>
  <c r="BE173"/>
  <c r="T173"/>
  <c r="T172"/>
  <c r="R173"/>
  <c r="R172"/>
  <c r="P173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38"/>
  <c r="BH138"/>
  <c r="BG138"/>
  <c r="BE138"/>
  <c r="T138"/>
  <c r="T137"/>
  <c r="R138"/>
  <c r="R137"/>
  <c r="P138"/>
  <c r="P137"/>
  <c r="BI136"/>
  <c r="BH136"/>
  <c r="BG136"/>
  <c r="BE136"/>
  <c r="T136"/>
  <c r="T135"/>
  <c r="R136"/>
  <c r="R135"/>
  <c r="P136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J124"/>
  <c r="J123"/>
  <c r="F123"/>
  <c r="F121"/>
  <c r="E119"/>
  <c r="J92"/>
  <c r="J91"/>
  <c r="F91"/>
  <c r="F89"/>
  <c r="E87"/>
  <c r="J18"/>
  <c r="E18"/>
  <c r="F124"/>
  <c r="J17"/>
  <c r="J12"/>
  <c r="J89"/>
  <c r="E7"/>
  <c r="E117"/>
  <c i="7" r="J37"/>
  <c r="J36"/>
  <c i="1" r="AY100"/>
  <c i="7" r="J35"/>
  <c i="1" r="AX100"/>
  <c i="7"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J117"/>
  <c r="J116"/>
  <c r="F116"/>
  <c r="F114"/>
  <c r="E112"/>
  <c r="J92"/>
  <c r="J91"/>
  <c r="F91"/>
  <c r="F89"/>
  <c r="E87"/>
  <c r="J18"/>
  <c r="E18"/>
  <c r="F117"/>
  <c r="J17"/>
  <c r="J12"/>
  <c r="J114"/>
  <c r="E7"/>
  <c r="E110"/>
  <c i="6" r="J37"/>
  <c r="J36"/>
  <c i="1" r="AY99"/>
  <c i="6" r="J35"/>
  <c i="1" r="AX99"/>
  <c i="6" r="BI172"/>
  <c r="BH172"/>
  <c r="BG172"/>
  <c r="BE172"/>
  <c r="T172"/>
  <c r="T171"/>
  <c r="R172"/>
  <c r="R171"/>
  <c r="P172"/>
  <c r="P171"/>
  <c r="BI170"/>
  <c r="BH170"/>
  <c r="BG170"/>
  <c r="BE170"/>
  <c r="T170"/>
  <c r="T169"/>
  <c r="R170"/>
  <c r="R169"/>
  <c r="P170"/>
  <c r="P169"/>
  <c r="BI168"/>
  <c r="BH168"/>
  <c r="BG168"/>
  <c r="BE168"/>
  <c r="T168"/>
  <c r="R168"/>
  <c r="P168"/>
  <c r="BI167"/>
  <c r="BH167"/>
  <c r="BG167"/>
  <c r="BE167"/>
  <c r="T167"/>
  <c r="R167"/>
  <c r="P167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J121"/>
  <c r="J120"/>
  <c r="F120"/>
  <c r="F118"/>
  <c r="E116"/>
  <c r="J92"/>
  <c r="J91"/>
  <c r="F91"/>
  <c r="F89"/>
  <c r="E87"/>
  <c r="J18"/>
  <c r="E18"/>
  <c r="F121"/>
  <c r="J17"/>
  <c r="J12"/>
  <c r="J118"/>
  <c r="E7"/>
  <c r="E114"/>
  <c i="5" r="J37"/>
  <c r="J36"/>
  <c i="1" r="AY98"/>
  <c i="5" r="J35"/>
  <c i="1" r="AX98"/>
  <c i="5"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8"/>
  <c r="BH178"/>
  <c r="BG178"/>
  <c r="BE178"/>
  <c r="T178"/>
  <c r="R178"/>
  <c r="P178"/>
  <c r="BI177"/>
  <c r="BH177"/>
  <c r="BG177"/>
  <c r="BE177"/>
  <c r="T177"/>
  <c r="R177"/>
  <c r="P177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J119"/>
  <c r="J118"/>
  <c r="F118"/>
  <c r="F116"/>
  <c r="E114"/>
  <c r="J92"/>
  <c r="J91"/>
  <c r="F91"/>
  <c r="F89"/>
  <c r="E87"/>
  <c r="J18"/>
  <c r="E18"/>
  <c r="F119"/>
  <c r="J17"/>
  <c r="J12"/>
  <c r="J89"/>
  <c r="E7"/>
  <c r="E85"/>
  <c i="4" r="J37"/>
  <c r="J36"/>
  <c i="1" r="AY97"/>
  <c i="4" r="J35"/>
  <c i="1" r="AX97"/>
  <c i="4"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3"/>
  <c r="BH123"/>
  <c r="BG123"/>
  <c r="BE123"/>
  <c r="T123"/>
  <c r="R123"/>
  <c r="P123"/>
  <c r="BI122"/>
  <c r="BH122"/>
  <c r="BG122"/>
  <c r="BE122"/>
  <c r="T122"/>
  <c r="R122"/>
  <c r="P122"/>
  <c r="J116"/>
  <c r="J115"/>
  <c r="F115"/>
  <c r="F113"/>
  <c r="E111"/>
  <c r="J92"/>
  <c r="J91"/>
  <c r="F91"/>
  <c r="F89"/>
  <c r="E87"/>
  <c r="J18"/>
  <c r="E18"/>
  <c r="F116"/>
  <c r="J17"/>
  <c r="J12"/>
  <c r="J89"/>
  <c r="E7"/>
  <c r="E85"/>
  <c i="3" r="J37"/>
  <c r="J36"/>
  <c i="1" r="AY96"/>
  <c i="3" r="J35"/>
  <c i="1" r="AX96"/>
  <c i="3"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6"/>
  <c r="BH146"/>
  <c r="BG146"/>
  <c r="BE146"/>
  <c r="T146"/>
  <c r="T145"/>
  <c r="R146"/>
  <c r="R145"/>
  <c r="P146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1"/>
  <c r="BH131"/>
  <c r="BG131"/>
  <c r="BE131"/>
  <c r="T131"/>
  <c r="R131"/>
  <c r="P131"/>
  <c r="BI130"/>
  <c r="BH130"/>
  <c r="BG130"/>
  <c r="BE130"/>
  <c r="T130"/>
  <c r="R130"/>
  <c r="P130"/>
  <c r="J124"/>
  <c r="J123"/>
  <c r="F123"/>
  <c r="F121"/>
  <c r="E119"/>
  <c r="J92"/>
  <c r="J91"/>
  <c r="F91"/>
  <c r="F89"/>
  <c r="E87"/>
  <c r="J18"/>
  <c r="E18"/>
  <c r="F92"/>
  <c r="J17"/>
  <c r="J12"/>
  <c r="J89"/>
  <c r="E7"/>
  <c r="E117"/>
  <c i="2" r="J37"/>
  <c r="J36"/>
  <c i="1" r="AY95"/>
  <c i="2" r="J35"/>
  <c i="1" r="AX95"/>
  <c i="2" r="BI139"/>
  <c r="BH139"/>
  <c r="BG139"/>
  <c r="BE139"/>
  <c r="T139"/>
  <c r="T138"/>
  <c r="R139"/>
  <c r="R138"/>
  <c r="P139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J117"/>
  <c r="J116"/>
  <c r="F116"/>
  <c r="F114"/>
  <c r="E112"/>
  <c r="J92"/>
  <c r="J91"/>
  <c r="F91"/>
  <c r="F89"/>
  <c r="E87"/>
  <c r="J18"/>
  <c r="E18"/>
  <c r="F92"/>
  <c r="J17"/>
  <c r="J12"/>
  <c r="J89"/>
  <c r="E7"/>
  <c r="E85"/>
  <c i="1" r="L90"/>
  <c r="AM90"/>
  <c r="AM89"/>
  <c r="L89"/>
  <c r="AM87"/>
  <c r="L87"/>
  <c r="L85"/>
  <c r="L84"/>
  <c i="2" r="J131"/>
  <c r="BK126"/>
  <c r="BK131"/>
  <c r="J128"/>
  <c r="BK128"/>
  <c i="3" r="BK140"/>
  <c r="BK161"/>
  <c r="BK149"/>
  <c r="J130"/>
  <c r="J146"/>
  <c r="J154"/>
  <c i="4" r="J137"/>
  <c r="BK130"/>
  <c r="J144"/>
  <c r="J138"/>
  <c r="J125"/>
  <c r="BK131"/>
  <c r="J143"/>
  <c r="BK136"/>
  <c i="5" r="J197"/>
  <c r="BK195"/>
  <c r="BK182"/>
  <c r="BK170"/>
  <c r="BK166"/>
  <c r="BK151"/>
  <c r="J143"/>
  <c r="BK210"/>
  <c r="J206"/>
  <c r="J180"/>
  <c r="J170"/>
  <c r="J160"/>
  <c r="BK137"/>
  <c r="BK199"/>
  <c r="BK172"/>
  <c r="J157"/>
  <c r="J133"/>
  <c r="J199"/>
  <c r="BK147"/>
  <c r="BK196"/>
  <c r="BK177"/>
  <c r="J136"/>
  <c r="J198"/>
  <c r="J165"/>
  <c r="J166"/>
  <c r="J142"/>
  <c r="BK197"/>
  <c r="J169"/>
  <c r="BK149"/>
  <c i="6" r="J163"/>
  <c r="BK135"/>
  <c r="J165"/>
  <c r="BK146"/>
  <c r="J172"/>
  <c r="J152"/>
  <c r="J162"/>
  <c r="BK144"/>
  <c r="BK172"/>
  <c r="BK139"/>
  <c i="7" r="BK217"/>
  <c r="BK204"/>
  <c r="BK187"/>
  <c r="J167"/>
  <c r="BK164"/>
  <c r="J232"/>
  <c r="BK210"/>
  <c r="BK189"/>
  <c r="J176"/>
  <c r="J153"/>
  <c r="BK144"/>
  <c r="BK235"/>
  <c r="BK225"/>
  <c r="J204"/>
  <c r="BK168"/>
  <c r="BK129"/>
  <c r="J191"/>
  <c r="BK159"/>
  <c r="J144"/>
  <c r="J123"/>
  <c r="J217"/>
  <c i="8" r="BK155"/>
  <c r="J157"/>
  <c r="J170"/>
  <c r="J132"/>
  <c r="J173"/>
  <c r="J152"/>
  <c r="BK147"/>
  <c i="9" r="BK123"/>
  <c r="J123"/>
  <c i="10" r="J139"/>
  <c r="J132"/>
  <c r="J128"/>
  <c r="J144"/>
  <c i="11" r="BK136"/>
  <c r="BK131"/>
  <c r="J138"/>
  <c r="BK138"/>
  <c r="J149"/>
  <c r="J133"/>
  <c r="J156"/>
  <c i="12" r="BK184"/>
  <c r="BK161"/>
  <c r="J143"/>
  <c r="J180"/>
  <c r="BK146"/>
  <c r="BK157"/>
  <c r="BK128"/>
  <c r="J181"/>
  <c r="J156"/>
  <c r="J134"/>
  <c r="J171"/>
  <c r="BK152"/>
  <c r="J136"/>
  <c r="BK175"/>
  <c r="J160"/>
  <c r="J128"/>
  <c r="J165"/>
  <c r="BK179"/>
  <c r="BK136"/>
  <c i="2" r="BK134"/>
  <c r="BK125"/>
  <c r="J139"/>
  <c r="BK132"/>
  <c i="3" r="BK146"/>
  <c r="J166"/>
  <c r="BK134"/>
  <c r="J140"/>
  <c r="J133"/>
  <c r="BK144"/>
  <c r="J149"/>
  <c r="BK142"/>
  <c i="4" r="BK128"/>
  <c r="J128"/>
  <c r="BK141"/>
  <c r="BK137"/>
  <c r="J147"/>
  <c i="5" r="BK129"/>
  <c r="BK207"/>
  <c r="J161"/>
  <c r="J152"/>
  <c r="J201"/>
  <c r="J153"/>
  <c r="BK126"/>
  <c r="BK200"/>
  <c r="BK144"/>
  <c r="BK206"/>
  <c r="BK183"/>
  <c r="J200"/>
  <c r="J164"/>
  <c r="J129"/>
  <c r="BK171"/>
  <c r="J131"/>
  <c i="6" r="BK157"/>
  <c r="J131"/>
  <c r="J144"/>
  <c r="BK151"/>
  <c r="BK165"/>
  <c r="J141"/>
  <c r="BK158"/>
  <c r="J138"/>
  <c r="BK163"/>
  <c r="BK159"/>
  <c i="7" r="BK227"/>
  <c r="BK202"/>
  <c r="J194"/>
  <c r="BK177"/>
  <c r="BK167"/>
  <c r="BK130"/>
  <c r="J211"/>
  <c r="BK205"/>
  <c r="J188"/>
  <c r="J165"/>
  <c r="J147"/>
  <c r="BK190"/>
  <c r="J146"/>
  <c i="2" r="BK137"/>
  <c r="J124"/>
  <c r="J130"/>
  <c r="J126"/>
  <c i="3" r="BK139"/>
  <c r="J159"/>
  <c r="BK157"/>
  <c r="J155"/>
  <c r="J153"/>
  <c r="BK151"/>
  <c r="J163"/>
  <c i="4" r="BK147"/>
  <c r="BK127"/>
  <c r="J123"/>
  <c r="J130"/>
  <c r="J122"/>
  <c r="BK140"/>
  <c r="J141"/>
  <c r="J127"/>
  <c i="5" r="J204"/>
  <c r="J196"/>
  <c r="BK168"/>
  <c r="BK162"/>
  <c r="BK157"/>
  <c r="BK142"/>
  <c r="BK136"/>
  <c r="J209"/>
  <c r="BK184"/>
  <c r="J173"/>
  <c r="BK158"/>
  <c r="J128"/>
  <c r="BK202"/>
  <c r="J175"/>
  <c r="J208"/>
  <c r="BK189"/>
  <c r="J140"/>
  <c r="J205"/>
  <c r="J186"/>
  <c r="J184"/>
  <c r="BK150"/>
  <c r="J183"/>
  <c r="BK153"/>
  <c r="J127"/>
  <c r="BK145"/>
  <c i="6" r="BK162"/>
  <c r="BK152"/>
  <c r="BK148"/>
  <c r="J161"/>
  <c r="BK138"/>
  <c r="J170"/>
  <c r="J128"/>
  <c r="J139"/>
  <c r="J130"/>
  <c r="BK133"/>
  <c i="7" r="BK220"/>
  <c r="J186"/>
  <c r="J169"/>
  <c r="J151"/>
  <c r="J141"/>
  <c r="BK124"/>
  <c r="J214"/>
  <c r="BK183"/>
  <c r="BK178"/>
  <c r="BK160"/>
  <c r="BK150"/>
  <c r="J231"/>
  <c r="J192"/>
  <c r="J173"/>
  <c r="BK128"/>
  <c r="BK228"/>
  <c r="BK224"/>
  <c r="J205"/>
  <c r="BK198"/>
  <c r="BK186"/>
  <c r="J171"/>
  <c r="J148"/>
  <c r="J236"/>
  <c r="J221"/>
  <c r="J198"/>
  <c r="J184"/>
  <c r="BK161"/>
  <c r="BK148"/>
  <c r="J127"/>
  <c r="BK232"/>
  <c r="J206"/>
  <c r="J163"/>
  <c r="BK142"/>
  <c r="BK212"/>
  <c r="J177"/>
  <c r="BK153"/>
  <c r="J130"/>
  <c r="J226"/>
  <c i="8" r="BK171"/>
  <c r="BK153"/>
  <c r="J149"/>
  <c r="J142"/>
  <c r="J134"/>
  <c r="J168"/>
  <c r="BK151"/>
  <c r="BK149"/>
  <c r="BK148"/>
  <c r="J147"/>
  <c r="J143"/>
  <c r="BK173"/>
  <c r="BK170"/>
  <c r="BK169"/>
  <c r="BK166"/>
  <c r="BK163"/>
  <c r="BK162"/>
  <c r="J159"/>
  <c r="BK157"/>
  <c r="J156"/>
  <c r="J130"/>
  <c r="BK160"/>
  <c r="BK164"/>
  <c r="J164"/>
  <c r="BK133"/>
  <c r="BK134"/>
  <c i="9" r="J124"/>
  <c r="J121"/>
  <c i="10" r="BK139"/>
  <c r="BK133"/>
  <c r="BK144"/>
  <c r="J136"/>
  <c i="11" r="BK149"/>
  <c r="J137"/>
  <c r="J147"/>
  <c r="BK125"/>
  <c r="J132"/>
  <c r="J148"/>
  <c r="J129"/>
  <c r="J126"/>
  <c r="BK141"/>
  <c i="12" r="J179"/>
  <c r="BK153"/>
  <c r="BK121"/>
  <c r="J168"/>
  <c r="BK142"/>
  <c r="BK169"/>
  <c r="J138"/>
  <c r="J127"/>
  <c r="J157"/>
  <c r="J130"/>
  <c r="J163"/>
  <c r="J147"/>
  <c r="J121"/>
  <c r="J162"/>
  <c r="BK149"/>
  <c r="BK123"/>
  <c r="BK176"/>
  <c r="BK126"/>
  <c r="J146"/>
  <c i="2" r="J136"/>
  <c r="BK124"/>
  <c r="BK135"/>
  <c r="BK123"/>
  <c i="3" r="BK165"/>
  <c r="BK163"/>
  <c r="BK159"/>
  <c r="J134"/>
  <c r="BK137"/>
  <c r="J161"/>
  <c r="J165"/>
  <c i="4" r="J134"/>
  <c r="J129"/>
  <c r="BK133"/>
  <c r="J132"/>
  <c r="BK122"/>
  <c r="BK125"/>
  <c r="J139"/>
  <c r="J131"/>
  <c i="5" r="BK209"/>
  <c r="J203"/>
  <c r="J194"/>
  <c r="BK193"/>
  <c r="J171"/>
  <c r="J167"/>
  <c r="J158"/>
  <c r="J150"/>
  <c r="J141"/>
  <c r="BK135"/>
  <c r="J211"/>
  <c r="BK208"/>
  <c r="J192"/>
  <c r="J174"/>
  <c r="BK164"/>
  <c r="J154"/>
  <c r="J134"/>
  <c r="J126"/>
  <c r="BK180"/>
  <c r="BK131"/>
  <c r="J177"/>
  <c r="J137"/>
  <c r="BK191"/>
  <c r="J185"/>
  <c r="J188"/>
  <c r="J138"/>
  <c r="J172"/>
  <c r="J145"/>
  <c r="J189"/>
  <c r="BK155"/>
  <c i="6" r="J159"/>
  <c r="BK142"/>
  <c r="BK141"/>
  <c r="BK147"/>
  <c r="BK130"/>
  <c r="BK156"/>
  <c r="J146"/>
  <c r="J136"/>
  <c r="J158"/>
  <c r="BK168"/>
  <c i="7" r="J235"/>
  <c r="J208"/>
  <c r="BK173"/>
  <c r="BK146"/>
  <c r="J136"/>
  <c r="BK221"/>
  <c r="J203"/>
  <c r="BK182"/>
  <c r="BK156"/>
  <c r="BK134"/>
  <c r="J196"/>
  <c r="J170"/>
  <c r="BK135"/>
  <c r="BK127"/>
  <c r="J225"/>
  <c r="BK216"/>
  <c r="J200"/>
  <c r="BK192"/>
  <c r="BK166"/>
  <c r="J128"/>
  <c r="J237"/>
  <c r="J230"/>
  <c r="J213"/>
  <c r="BK193"/>
  <c r="J183"/>
  <c r="J158"/>
  <c r="J131"/>
  <c r="J233"/>
  <c r="BK222"/>
  <c r="BK201"/>
  <c r="J166"/>
  <c r="BK149"/>
  <c r="BK213"/>
  <c r="J164"/>
  <c r="J145"/>
  <c r="BK231"/>
  <c r="BK209"/>
  <c i="8" r="BK143"/>
  <c r="J166"/>
  <c r="J136"/>
  <c r="J151"/>
  <c r="J141"/>
  <c r="J162"/>
  <c r="BK131"/>
  <c r="J133"/>
  <c i="9" r="J125"/>
  <c i="10" r="BK132"/>
  <c r="BK138"/>
  <c r="BK129"/>
  <c r="J133"/>
  <c i="11" r="J145"/>
  <c r="J141"/>
  <c r="BK146"/>
  <c r="BK133"/>
  <c r="J135"/>
  <c r="BK147"/>
  <c r="J131"/>
  <c r="BK124"/>
  <c r="BK129"/>
  <c i="12" r="BK171"/>
  <c r="BK158"/>
  <c r="BK127"/>
  <c r="BK173"/>
  <c r="J144"/>
  <c r="J173"/>
  <c r="BK145"/>
  <c r="J125"/>
  <c r="BK168"/>
  <c r="BK144"/>
  <c r="J123"/>
  <c r="BK167"/>
  <c r="BK151"/>
  <c r="BK133"/>
  <c r="J176"/>
  <c r="BK150"/>
  <c r="J122"/>
  <c r="BK138"/>
  <c r="BK185"/>
  <c r="J142"/>
  <c i="2" r="BK136"/>
  <c r="J137"/>
  <c r="J127"/>
  <c r="J133"/>
  <c i="3" r="J162"/>
  <c r="BK136"/>
  <c r="BK154"/>
  <c r="J150"/>
  <c r="BK138"/>
  <c r="BK158"/>
  <c r="BK155"/>
  <c r="J139"/>
  <c r="J135"/>
  <c i="4" r="BK146"/>
  <c r="BK135"/>
  <c r="BK123"/>
  <c r="J126"/>
  <c r="J133"/>
  <c r="BK144"/>
  <c i="5" r="J210"/>
  <c r="J178"/>
  <c r="BK160"/>
  <c r="BK154"/>
  <c r="BK203"/>
  <c r="BK178"/>
  <c r="BK133"/>
  <c r="J202"/>
  <c r="BK156"/>
  <c r="BK134"/>
  <c r="BK192"/>
  <c r="BK161"/>
  <c r="J191"/>
  <c r="J163"/>
  <c r="BK185"/>
  <c r="BK152"/>
  <c i="6" r="J164"/>
  <c r="BK149"/>
  <c r="J168"/>
  <c r="BK145"/>
  <c r="BK160"/>
  <c r="J151"/>
  <c r="BK170"/>
  <c r="J149"/>
  <c r="BK161"/>
  <c r="BK137"/>
  <c r="J147"/>
  <c i="7" r="BK237"/>
  <c r="BK214"/>
  <c r="BK197"/>
  <c r="BK185"/>
  <c r="J149"/>
  <c r="J138"/>
  <c r="BK236"/>
  <c r="J210"/>
  <c r="J199"/>
  <c r="J179"/>
  <c r="BK172"/>
  <c r="BK143"/>
  <c r="BK215"/>
  <c r="J181"/>
  <c r="J156"/>
  <c r="BK125"/>
  <c r="BK219"/>
  <c r="BK196"/>
  <c r="J152"/>
  <c r="BK229"/>
  <c r="BK188"/>
  <c r="BK163"/>
  <c r="BK139"/>
  <c r="BK230"/>
  <c r="BK218"/>
  <c i="8" r="BK146"/>
  <c r="BK130"/>
  <c r="J138"/>
  <c r="J146"/>
  <c r="J163"/>
  <c r="BK161"/>
  <c r="BK159"/>
  <c i="9" r="BK122"/>
  <c r="BK126"/>
  <c i="10" r="J135"/>
  <c r="BK128"/>
  <c r="BK146"/>
  <c r="J141"/>
  <c i="11" r="BK150"/>
  <c r="BK126"/>
  <c r="J127"/>
  <c r="BK140"/>
  <c r="BK155"/>
  <c r="BK139"/>
  <c r="J140"/>
  <c r="BK153"/>
  <c r="BK148"/>
  <c r="BK127"/>
  <c i="12" r="J170"/>
  <c r="BK154"/>
  <c r="BK124"/>
  <c r="J161"/>
  <c r="J139"/>
  <c r="BK166"/>
  <c r="BK137"/>
  <c r="BK186"/>
  <c r="J167"/>
  <c r="BK143"/>
  <c r="BK182"/>
  <c r="J153"/>
  <c r="J145"/>
  <c r="J182"/>
  <c r="BK134"/>
  <c r="J184"/>
  <c r="J133"/>
  <c r="BK164"/>
  <c i="2" r="BK130"/>
  <c r="J123"/>
  <c i="1" r="AS94"/>
  <c i="3" r="J144"/>
  <c r="J157"/>
  <c r="BK143"/>
  <c r="BK150"/>
  <c r="J158"/>
  <c i="4" r="J140"/>
  <c r="J142"/>
  <c r="BK132"/>
  <c r="BK134"/>
  <c r="BK126"/>
  <c i="5" r="BK140"/>
  <c r="BK125"/>
  <c r="BK181"/>
  <c r="J144"/>
  <c r="BK198"/>
  <c r="J155"/>
  <c r="J207"/>
  <c r="BK187"/>
  <c r="BK143"/>
  <c r="J159"/>
  <c r="BK186"/>
  <c r="J151"/>
  <c r="J125"/>
  <c r="J193"/>
  <c r="J168"/>
  <c i="6" r="BK155"/>
  <c r="J156"/>
  <c r="J154"/>
  <c r="J127"/>
  <c r="BK154"/>
  <c r="J133"/>
  <c r="BK128"/>
  <c r="J137"/>
  <c r="BK164"/>
  <c r="J129"/>
  <c i="7" r="J201"/>
  <c r="J180"/>
  <c r="J172"/>
  <c r="J160"/>
  <c r="J139"/>
  <c r="BK233"/>
  <c r="BK175"/>
  <c r="BK157"/>
  <c r="J137"/>
  <c r="J197"/>
  <c r="BK176"/>
  <c r="J157"/>
  <c r="J189"/>
  <c r="BK170"/>
  <c r="J159"/>
  <c r="BK234"/>
  <c r="J218"/>
  <c r="BK194"/>
  <c r="BK181"/>
  <c r="BK155"/>
  <c r="BK145"/>
  <c r="BK226"/>
  <c r="J207"/>
  <c r="J187"/>
  <c r="J161"/>
  <c r="J223"/>
  <c r="J178"/>
  <c r="J155"/>
  <c r="J135"/>
  <c r="J228"/>
  <c i="8" r="J161"/>
  <c r="BK136"/>
  <c r="J171"/>
  <c r="J154"/>
  <c r="J153"/>
  <c r="BK156"/>
  <c r="J155"/>
  <c i="9" r="BK124"/>
  <c i="10" r="BK141"/>
  <c r="J129"/>
  <c r="J131"/>
  <c r="BK127"/>
  <c i="11" r="J139"/>
  <c r="BK128"/>
  <c r="J134"/>
  <c r="J152"/>
  <c r="BK135"/>
  <c r="J146"/>
  <c r="J144"/>
  <c r="J123"/>
  <c r="BK137"/>
  <c i="12" r="J164"/>
  <c r="BK140"/>
  <c r="J158"/>
  <c r="BK135"/>
  <c r="J152"/>
  <c r="J132"/>
  <c r="BK174"/>
  <c r="J137"/>
  <c r="BK180"/>
  <c r="BK156"/>
  <c r="J140"/>
  <c r="J172"/>
  <c r="J154"/>
  <c r="BK130"/>
  <c r="J155"/>
  <c r="BK122"/>
  <c r="J149"/>
  <c i="2" r="BK127"/>
  <c r="J135"/>
  <c r="BK133"/>
  <c i="3" r="BK153"/>
  <c r="BK130"/>
  <c r="J151"/>
  <c r="J137"/>
  <c r="BK162"/>
  <c r="BK166"/>
  <c r="BK133"/>
  <c r="J138"/>
  <c i="4" r="BK145"/>
  <c r="J146"/>
  <c r="J135"/>
  <c r="J136"/>
  <c i="5" r="J148"/>
  <c r="BK127"/>
  <c r="BK194"/>
  <c r="BK169"/>
  <c r="J156"/>
  <c r="BK139"/>
  <c r="J187"/>
  <c r="BK138"/>
  <c r="BK204"/>
  <c r="BK188"/>
  <c r="J181"/>
  <c r="J139"/>
  <c r="J162"/>
  <c r="BK174"/>
  <c r="J132"/>
  <c r="J195"/>
  <c r="BK165"/>
  <c r="BK128"/>
  <c i="6" r="J145"/>
  <c r="J167"/>
  <c r="J135"/>
  <c r="BK167"/>
  <c r="J155"/>
  <c r="BK150"/>
  <c r="J134"/>
  <c r="BK143"/>
  <c r="J160"/>
  <c i="7" r="J234"/>
  <c r="BK195"/>
  <c r="BK179"/>
  <c r="J143"/>
  <c r="BK137"/>
  <c r="J222"/>
  <c r="BK208"/>
  <c r="BK191"/>
  <c r="BK158"/>
  <c r="BK138"/>
  <c r="BK207"/>
  <c r="BK180"/>
  <c r="J140"/>
  <c r="J126"/>
  <c r="J224"/>
  <c r="J195"/>
  <c r="BK174"/>
  <c r="BK154"/>
  <c r="BK140"/>
  <c r="J124"/>
  <c r="J216"/>
  <c r="J175"/>
  <c r="J150"/>
  <c r="J215"/>
  <c r="BK171"/>
  <c r="BK147"/>
  <c r="J125"/>
  <c r="BK223"/>
  <c i="8" r="BK167"/>
  <c r="BK142"/>
  <c r="BK141"/>
  <c r="BK168"/>
  <c r="J167"/>
  <c r="BK132"/>
  <c r="BK154"/>
  <c r="BK152"/>
  <c i="9" r="BK125"/>
  <c r="J126"/>
  <c i="10" r="J138"/>
  <c r="BK136"/>
  <c r="BK145"/>
  <c r="BK131"/>
  <c i="11" r="BK144"/>
  <c r="J150"/>
  <c r="J155"/>
  <c r="J136"/>
  <c r="J143"/>
  <c r="BK123"/>
  <c r="BK132"/>
  <c r="J142"/>
  <c r="J153"/>
  <c r="J124"/>
  <c i="12" r="J166"/>
  <c r="J151"/>
  <c r="BK181"/>
  <c r="BK155"/>
  <c r="J175"/>
  <c r="BK148"/>
  <c r="J129"/>
  <c r="BK183"/>
  <c r="BK147"/>
  <c r="BK125"/>
  <c r="BK162"/>
  <c r="J148"/>
  <c r="BK131"/>
  <c r="J174"/>
  <c r="J159"/>
  <c r="BK132"/>
  <c r="BK178"/>
  <c r="BK129"/>
  <c r="J169"/>
  <c r="J135"/>
  <c i="2" r="J134"/>
  <c r="BK139"/>
  <c r="J132"/>
  <c r="J125"/>
  <c i="3" r="BK135"/>
  <c r="J136"/>
  <c r="J142"/>
  <c r="J131"/>
  <c r="J143"/>
  <c r="BK131"/>
  <c i="4" r="BK142"/>
  <c r="BK138"/>
  <c r="BK139"/>
  <c r="J145"/>
  <c r="BK143"/>
  <c r="BK129"/>
  <c i="5" r="J147"/>
  <c r="BK211"/>
  <c r="J190"/>
  <c r="BK163"/>
  <c r="J135"/>
  <c r="BK167"/>
  <c r="BK132"/>
  <c r="BK190"/>
  <c r="J182"/>
  <c r="BK141"/>
  <c r="BK205"/>
  <c r="J149"/>
  <c r="BK173"/>
  <c r="BK148"/>
  <c r="BK201"/>
  <c r="BK175"/>
  <c r="BK159"/>
  <c i="6" r="J150"/>
  <c r="BK129"/>
  <c r="BK136"/>
  <c r="J148"/>
  <c r="BK134"/>
  <c r="BK131"/>
  <c r="J142"/>
  <c r="BK127"/>
  <c r="J157"/>
  <c r="J143"/>
  <c i="7" r="BK206"/>
  <c r="J174"/>
  <c r="J142"/>
  <c r="J129"/>
  <c r="J209"/>
  <c r="BK200"/>
  <c r="J162"/>
  <c r="J154"/>
  <c r="J229"/>
  <c r="BK184"/>
  <c r="BK169"/>
  <c r="BK141"/>
  <c r="BK126"/>
  <c r="J220"/>
  <c r="J202"/>
  <c r="J193"/>
  <c r="J185"/>
  <c r="J182"/>
  <c r="BK165"/>
  <c r="BK123"/>
  <c r="J219"/>
  <c r="BK203"/>
  <c r="J168"/>
  <c r="BK152"/>
  <c r="BK136"/>
  <c r="J227"/>
  <c r="BK211"/>
  <c r="J190"/>
  <c r="BK162"/>
  <c r="BK131"/>
  <c r="BK199"/>
  <c r="BK151"/>
  <c r="J134"/>
  <c r="J212"/>
  <c i="8" r="BK138"/>
  <c r="J148"/>
  <c r="BK145"/>
  <c r="J145"/>
  <c r="J169"/>
  <c r="J160"/>
  <c r="J131"/>
  <c i="9" r="J122"/>
  <c r="BK121"/>
  <c i="10" r="J146"/>
  <c r="J127"/>
  <c r="BK135"/>
  <c r="J145"/>
  <c i="11" r="BK152"/>
  <c r="J130"/>
  <c r="BK143"/>
  <c r="BK130"/>
  <c r="BK142"/>
  <c r="BK156"/>
  <c r="BK134"/>
  <c r="J125"/>
  <c r="J128"/>
  <c r="BK145"/>
  <c i="12" r="J177"/>
  <c r="BK160"/>
  <c r="J131"/>
  <c r="BK170"/>
  <c r="J150"/>
  <c r="J183"/>
  <c r="BK141"/>
  <c r="J126"/>
  <c r="BK172"/>
  <c r="J141"/>
  <c r="J185"/>
  <c r="BK159"/>
  <c r="BK139"/>
  <c r="J178"/>
  <c r="BK165"/>
  <c r="J124"/>
  <c r="BK177"/>
  <c r="J186"/>
  <c r="BK163"/>
  <c i="2" l="1" r="R129"/>
  <c i="3" r="P129"/>
  <c r="BK141"/>
  <c r="J141"/>
  <c r="J100"/>
  <c r="BK148"/>
  <c r="BK160"/>
  <c r="J160"/>
  <c r="J106"/>
  <c i="4" r="R124"/>
  <c i="5" r="P130"/>
  <c r="R179"/>
  <c i="6" r="R140"/>
  <c r="R166"/>
  <c i="7" r="BK122"/>
  <c r="J122"/>
  <c r="J98"/>
  <c i="8" r="R129"/>
  <c r="R128"/>
  <c r="P144"/>
  <c r="P158"/>
  <c i="10" r="P130"/>
  <c r="T137"/>
  <c i="11" r="P122"/>
  <c r="T154"/>
  <c i="2" r="T129"/>
  <c i="3" r="T129"/>
  <c r="T141"/>
  <c r="R148"/>
  <c r="T156"/>
  <c r="T164"/>
  <c i="4" r="BK121"/>
  <c r="J121"/>
  <c r="J98"/>
  <c i="5" r="P124"/>
  <c r="R146"/>
  <c r="T176"/>
  <c i="6" r="T126"/>
  <c r="T140"/>
  <c r="P166"/>
  <c i="7" r="R122"/>
  <c r="R121"/>
  <c i="8" r="T129"/>
  <c r="T128"/>
  <c r="T140"/>
  <c r="T144"/>
  <c r="T158"/>
  <c i="10" r="BK126"/>
  <c r="J126"/>
  <c r="J98"/>
  <c r="BK134"/>
  <c r="J134"/>
  <c r="J100"/>
  <c r="BK143"/>
  <c r="J143"/>
  <c r="J104"/>
  <c i="11" r="BK122"/>
  <c r="J122"/>
  <c r="J98"/>
  <c r="BK154"/>
  <c r="J154"/>
  <c r="J100"/>
  <c i="2" r="R122"/>
  <c r="R121"/>
  <c r="R120"/>
  <c i="3" r="R129"/>
  <c r="P141"/>
  <c r="P148"/>
  <c r="P160"/>
  <c i="4" r="T124"/>
  <c i="5" r="BK124"/>
  <c r="J124"/>
  <c r="J98"/>
  <c r="BK146"/>
  <c r="J146"/>
  <c r="J100"/>
  <c r="BK176"/>
  <c r="J176"/>
  <c r="J101"/>
  <c i="6" r="R126"/>
  <c r="T132"/>
  <c r="P153"/>
  <c i="7" r="R133"/>
  <c r="R132"/>
  <c r="R120"/>
  <c i="8" r="BK144"/>
  <c r="J144"/>
  <c r="J103"/>
  <c r="BK158"/>
  <c r="J158"/>
  <c r="J105"/>
  <c r="T165"/>
  <c i="9" r="BK120"/>
  <c r="BK119"/>
  <c r="J119"/>
  <c r="J97"/>
  <c i="10" r="BK130"/>
  <c r="J130"/>
  <c r="J99"/>
  <c r="R137"/>
  <c i="11" r="T151"/>
  <c i="2" r="BK122"/>
  <c r="J122"/>
  <c r="J98"/>
  <c i="3" r="T132"/>
  <c r="BK152"/>
  <c r="J152"/>
  <c r="J104"/>
  <c r="R160"/>
  <c i="4" r="P121"/>
  <c i="5" r="T130"/>
  <c r="T179"/>
  <c i="6" r="P126"/>
  <c r="R132"/>
  <c r="T153"/>
  <c i="7" r="BK133"/>
  <c r="BK132"/>
  <c r="J132"/>
  <c r="J99"/>
  <c i="8" r="BK150"/>
  <c r="J150"/>
  <c r="J104"/>
  <c r="BK165"/>
  <c r="J165"/>
  <c r="J106"/>
  <c i="10" r="T126"/>
  <c r="T134"/>
  <c r="T143"/>
  <c r="T142"/>
  <c i="11" r="P151"/>
  <c i="2" r="T122"/>
  <c r="T121"/>
  <c r="T120"/>
  <c i="3" r="R132"/>
  <c r="P152"/>
  <c r="R156"/>
  <c r="BK164"/>
  <c r="J164"/>
  <c r="J107"/>
  <c i="4" r="P124"/>
  <c r="P120"/>
  <c r="P119"/>
  <c i="1" r="AU97"/>
  <c i="5" r="T124"/>
  <c r="T146"/>
  <c r="R176"/>
  <c i="6" r="P140"/>
  <c r="BK166"/>
  <c r="J166"/>
  <c r="J102"/>
  <c i="7" r="P133"/>
  <c r="P132"/>
  <c i="8" r="R144"/>
  <c r="R158"/>
  <c i="9" r="R120"/>
  <c r="R119"/>
  <c r="R118"/>
  <c i="10" r="R126"/>
  <c r="P134"/>
  <c i="11" r="R151"/>
  <c i="12" r="BK120"/>
  <c r="J120"/>
  <c r="J98"/>
  <c i="2" r="P129"/>
  <c i="3" r="BK132"/>
  <c r="J132"/>
  <c r="J99"/>
  <c r="R152"/>
  <c r="P156"/>
  <c r="P164"/>
  <c i="4" r="R121"/>
  <c i="5" r="R124"/>
  <c r="P146"/>
  <c r="P176"/>
  <c i="6" r="BK140"/>
  <c r="J140"/>
  <c r="J100"/>
  <c r="T166"/>
  <c i="7" r="T122"/>
  <c r="T121"/>
  <c i="8" r="P129"/>
  <c r="P128"/>
  <c r="BK140"/>
  <c r="J140"/>
  <c r="J102"/>
  <c r="P150"/>
  <c r="R165"/>
  <c i="9" r="P120"/>
  <c r="P119"/>
  <c r="P118"/>
  <c i="1" r="AU102"/>
  <c i="10" r="T130"/>
  <c r="P137"/>
  <c r="P143"/>
  <c r="P142"/>
  <c i="11" r="BK151"/>
  <c r="J151"/>
  <c r="J99"/>
  <c i="12" r="P120"/>
  <c r="P119"/>
  <c r="P118"/>
  <c i="1" r="AU105"/>
  <c i="2" r="P122"/>
  <c r="P121"/>
  <c r="P120"/>
  <c i="1" r="AU95"/>
  <c i="3" r="P132"/>
  <c r="BK156"/>
  <c r="J156"/>
  <c r="J105"/>
  <c r="T160"/>
  <c i="4" r="BK124"/>
  <c r="BK120"/>
  <c r="BK119"/>
  <c r="J119"/>
  <c i="5" r="BK130"/>
  <c r="J130"/>
  <c r="J99"/>
  <c r="BK179"/>
  <c r="J179"/>
  <c r="J102"/>
  <c i="6" r="BK132"/>
  <c r="J132"/>
  <c r="J99"/>
  <c r="R153"/>
  <c i="7" r="T133"/>
  <c r="T132"/>
  <c r="T120"/>
  <c i="8" r="R140"/>
  <c r="R150"/>
  <c r="P165"/>
  <c i="9" r="T120"/>
  <c r="T119"/>
  <c r="T118"/>
  <c i="10" r="R130"/>
  <c r="BK137"/>
  <c r="J137"/>
  <c r="J101"/>
  <c r="R143"/>
  <c r="R142"/>
  <c i="11" r="R122"/>
  <c r="R121"/>
  <c r="P154"/>
  <c i="12" r="R120"/>
  <c r="R119"/>
  <c r="R118"/>
  <c i="2" r="BK129"/>
  <c r="J129"/>
  <c r="J99"/>
  <c i="3" r="BK129"/>
  <c r="J129"/>
  <c r="J98"/>
  <c r="R141"/>
  <c r="T148"/>
  <c r="T152"/>
  <c r="R164"/>
  <c i="4" r="T121"/>
  <c i="5" r="R130"/>
  <c r="P179"/>
  <c i="6" r="BK126"/>
  <c r="J126"/>
  <c r="J98"/>
  <c r="P132"/>
  <c r="BK153"/>
  <c r="J153"/>
  <c r="J101"/>
  <c i="7" r="P122"/>
  <c r="P121"/>
  <c i="8" r="BK129"/>
  <c r="J129"/>
  <c r="J98"/>
  <c r="P140"/>
  <c r="P139"/>
  <c r="T150"/>
  <c i="10" r="P126"/>
  <c r="P125"/>
  <c r="R134"/>
  <c i="11" r="T122"/>
  <c r="T121"/>
  <c r="T120"/>
  <c r="R154"/>
  <c i="12" r="T120"/>
  <c r="T119"/>
  <c r="T118"/>
  <c i="6" r="BK171"/>
  <c r="J171"/>
  <c r="J104"/>
  <c i="8" r="BK137"/>
  <c r="J137"/>
  <c r="J100"/>
  <c r="BK172"/>
  <c r="J172"/>
  <c r="J107"/>
  <c i="2" r="BK138"/>
  <c r="J138"/>
  <c r="J100"/>
  <c i="3" r="BK145"/>
  <c r="J145"/>
  <c r="J101"/>
  <c i="8" r="BK135"/>
  <c r="J135"/>
  <c r="J99"/>
  <c i="6" r="BK169"/>
  <c r="J169"/>
  <c r="J103"/>
  <c i="10" r="BK140"/>
  <c r="J140"/>
  <c r="J102"/>
  <c i="12" r="BF138"/>
  <c r="BF139"/>
  <c r="BF144"/>
  <c r="BF151"/>
  <c r="BF166"/>
  <c r="BF176"/>
  <c r="BF177"/>
  <c r="BF183"/>
  <c r="BF184"/>
  <c i="11" r="BK121"/>
  <c r="J121"/>
  <c r="J97"/>
  <c i="12" r="BF128"/>
  <c r="BF131"/>
  <c r="BF142"/>
  <c r="BF152"/>
  <c r="BF157"/>
  <c r="BF159"/>
  <c r="BF172"/>
  <c r="BF173"/>
  <c r="BF182"/>
  <c r="E108"/>
  <c r="BF136"/>
  <c r="BF140"/>
  <c r="BF141"/>
  <c r="BF145"/>
  <c r="BF147"/>
  <c r="BF163"/>
  <c r="BF167"/>
  <c r="BF168"/>
  <c r="BF180"/>
  <c r="J89"/>
  <c r="BF124"/>
  <c r="BF125"/>
  <c r="BF129"/>
  <c r="BF143"/>
  <c r="BF148"/>
  <c r="BF149"/>
  <c r="BF155"/>
  <c r="BF164"/>
  <c r="BF169"/>
  <c r="BF174"/>
  <c r="F115"/>
  <c r="BF126"/>
  <c r="BF135"/>
  <c r="BF150"/>
  <c r="BF153"/>
  <c r="BF158"/>
  <c r="BF161"/>
  <c r="BF170"/>
  <c r="BF175"/>
  <c r="BF179"/>
  <c r="BF122"/>
  <c r="BF130"/>
  <c r="BF133"/>
  <c r="BF134"/>
  <c r="BF160"/>
  <c r="BF162"/>
  <c r="BF171"/>
  <c r="BF178"/>
  <c r="BF181"/>
  <c r="BF186"/>
  <c r="BF121"/>
  <c r="BF123"/>
  <c r="BF127"/>
  <c r="BF132"/>
  <c r="BF137"/>
  <c r="BF154"/>
  <c r="BF156"/>
  <c r="BF165"/>
  <c r="BF185"/>
  <c r="BF146"/>
  <c i="10" r="P124"/>
  <c i="1" r="AU103"/>
  <c i="11" r="BF125"/>
  <c r="BF139"/>
  <c r="BF143"/>
  <c i="10" r="BK125"/>
  <c r="J125"/>
  <c r="J97"/>
  <c i="11" r="BF129"/>
  <c r="BF130"/>
  <c r="BF132"/>
  <c r="BF134"/>
  <c r="BF135"/>
  <c r="BF137"/>
  <c r="J89"/>
  <c r="E110"/>
  <c r="BF127"/>
  <c r="BF144"/>
  <c r="BF152"/>
  <c i="10" r="BK142"/>
  <c r="J142"/>
  <c r="J103"/>
  <c i="11" r="BF128"/>
  <c r="BF131"/>
  <c r="BF136"/>
  <c r="BF138"/>
  <c r="BF146"/>
  <c r="BF147"/>
  <c r="BF153"/>
  <c r="F92"/>
  <c r="BF126"/>
  <c r="BF133"/>
  <c r="BF145"/>
  <c r="BF148"/>
  <c r="BF149"/>
  <c r="BF123"/>
  <c r="BF141"/>
  <c r="BF150"/>
  <c r="BF155"/>
  <c r="BF156"/>
  <c r="BF124"/>
  <c r="BF140"/>
  <c r="BF142"/>
  <c i="9" r="J120"/>
  <c r="J98"/>
  <c i="10" r="J89"/>
  <c r="F121"/>
  <c r="E85"/>
  <c i="9" r="BK118"/>
  <c r="J118"/>
  <c r="J96"/>
  <c i="10" r="BF127"/>
  <c r="BF131"/>
  <c r="BF132"/>
  <c r="BF133"/>
  <c r="BF138"/>
  <c r="BF139"/>
  <c r="BF145"/>
  <c r="BF135"/>
  <c r="BF141"/>
  <c r="BF128"/>
  <c r="BF146"/>
  <c r="BF136"/>
  <c r="BF129"/>
  <c r="BF144"/>
  <c i="9" r="F92"/>
  <c i="8" r="BK139"/>
  <c r="J139"/>
  <c r="J101"/>
  <c i="9" r="E85"/>
  <c r="BF124"/>
  <c r="J89"/>
  <c r="BF123"/>
  <c r="BF126"/>
  <c r="BF121"/>
  <c r="BF122"/>
  <c r="BF125"/>
  <c i="8" r="BF148"/>
  <c r="BF167"/>
  <c r="BF173"/>
  <c r="J121"/>
  <c r="BF141"/>
  <c r="BF143"/>
  <c r="F92"/>
  <c r="BF147"/>
  <c r="BF149"/>
  <c r="BF151"/>
  <c r="BF155"/>
  <c r="BF160"/>
  <c r="BF168"/>
  <c i="7" r="J133"/>
  <c r="J100"/>
  <c i="8" r="BF130"/>
  <c r="BF134"/>
  <c r="BF138"/>
  <c r="BF156"/>
  <c r="BF157"/>
  <c r="BF161"/>
  <c r="BF166"/>
  <c r="BF131"/>
  <c r="BF142"/>
  <c r="BF146"/>
  <c r="BF133"/>
  <c r="BF153"/>
  <c r="BF154"/>
  <c r="BF162"/>
  <c r="BF164"/>
  <c r="BF170"/>
  <c r="E85"/>
  <c r="BF132"/>
  <c r="BF136"/>
  <c r="BF145"/>
  <c r="BF163"/>
  <c r="BF169"/>
  <c r="BF171"/>
  <c r="BF152"/>
  <c r="BF159"/>
  <c i="7" r="BF214"/>
  <c r="BF237"/>
  <c r="E85"/>
  <c r="BF128"/>
  <c r="BF136"/>
  <c r="BF137"/>
  <c r="BF161"/>
  <c r="BF168"/>
  <c r="BF174"/>
  <c r="BF186"/>
  <c r="BF187"/>
  <c r="BF216"/>
  <c r="BF217"/>
  <c r="BF219"/>
  <c r="BF124"/>
  <c r="BF138"/>
  <c r="BF145"/>
  <c r="BF156"/>
  <c r="BF158"/>
  <c r="BF171"/>
  <c r="BF172"/>
  <c r="BF175"/>
  <c r="BF176"/>
  <c r="BF179"/>
  <c r="BF180"/>
  <c r="BF191"/>
  <c r="BF197"/>
  <c r="BF198"/>
  <c r="BF199"/>
  <c r="BF213"/>
  <c r="BF229"/>
  <c r="BF129"/>
  <c r="BF141"/>
  <c r="BF146"/>
  <c r="BF150"/>
  <c r="BF164"/>
  <c r="BF165"/>
  <c r="BF170"/>
  <c r="BF177"/>
  <c r="BF190"/>
  <c r="BF204"/>
  <c r="BF207"/>
  <c r="BF208"/>
  <c r="BF211"/>
  <c r="BF226"/>
  <c i="6" r="BK125"/>
  <c r="BK124"/>
  <c r="J124"/>
  <c i="7" r="BF134"/>
  <c r="BF135"/>
  <c r="BF139"/>
  <c r="BF149"/>
  <c r="BF155"/>
  <c r="BF157"/>
  <c r="BF173"/>
  <c r="BF178"/>
  <c r="BF195"/>
  <c r="BF222"/>
  <c r="BF236"/>
  <c r="J89"/>
  <c r="BF127"/>
  <c r="BF142"/>
  <c r="BF143"/>
  <c r="BF151"/>
  <c r="BF154"/>
  <c r="BF159"/>
  <c r="BF162"/>
  <c r="BF185"/>
  <c r="BF188"/>
  <c r="BF193"/>
  <c r="BF201"/>
  <c r="BF202"/>
  <c r="BF203"/>
  <c r="BF206"/>
  <c r="BF210"/>
  <c r="BF212"/>
  <c r="BF218"/>
  <c r="BF220"/>
  <c r="BF221"/>
  <c r="BF223"/>
  <c r="BF227"/>
  <c r="BF233"/>
  <c r="BF235"/>
  <c r="F92"/>
  <c r="BF123"/>
  <c r="BF125"/>
  <c r="BF130"/>
  <c r="BF131"/>
  <c r="BF144"/>
  <c r="BF148"/>
  <c r="BF152"/>
  <c r="BF166"/>
  <c r="BF167"/>
  <c r="BF169"/>
  <c r="BF181"/>
  <c r="BF194"/>
  <c r="BF196"/>
  <c r="BF215"/>
  <c r="BF231"/>
  <c r="BF234"/>
  <c r="BF126"/>
  <c r="BF140"/>
  <c r="BF147"/>
  <c r="BF153"/>
  <c r="BF160"/>
  <c r="BF163"/>
  <c r="BF182"/>
  <c r="BF183"/>
  <c r="BF184"/>
  <c r="BF189"/>
  <c r="BF192"/>
  <c r="BF200"/>
  <c r="BF205"/>
  <c r="BF209"/>
  <c r="BF224"/>
  <c r="BF225"/>
  <c r="BF228"/>
  <c r="BF230"/>
  <c r="BF232"/>
  <c i="6" r="BF128"/>
  <c r="BF133"/>
  <c r="BF134"/>
  <c r="BF135"/>
  <c r="BF149"/>
  <c r="BF157"/>
  <c r="BF172"/>
  <c i="5" r="BK123"/>
  <c r="J123"/>
  <c r="J97"/>
  <c i="6" r="BF129"/>
  <c r="BF144"/>
  <c r="BF159"/>
  <c r="BF139"/>
  <c r="BF141"/>
  <c r="BF142"/>
  <c r="BF168"/>
  <c r="F92"/>
  <c r="BF131"/>
  <c r="BF151"/>
  <c r="BF152"/>
  <c r="BF154"/>
  <c r="BF164"/>
  <c r="BF165"/>
  <c r="J89"/>
  <c r="BF137"/>
  <c r="BF145"/>
  <c r="BF147"/>
  <c r="BF148"/>
  <c r="BF156"/>
  <c r="BF158"/>
  <c r="BF136"/>
  <c r="BF143"/>
  <c r="BF155"/>
  <c r="BF163"/>
  <c r="BF170"/>
  <c r="BF130"/>
  <c r="BF138"/>
  <c r="BF150"/>
  <c r="BF160"/>
  <c r="BF162"/>
  <c r="E85"/>
  <c r="BF127"/>
  <c r="BF146"/>
  <c r="BF161"/>
  <c r="BF167"/>
  <c i="4" r="J120"/>
  <c r="J97"/>
  <c r="J124"/>
  <c r="J99"/>
  <c i="5" r="F92"/>
  <c r="E112"/>
  <c r="BF137"/>
  <c r="BF139"/>
  <c r="BF157"/>
  <c r="BF173"/>
  <c r="BF183"/>
  <c r="BF128"/>
  <c r="BF138"/>
  <c r="BF140"/>
  <c r="BF167"/>
  <c r="BF169"/>
  <c r="BF180"/>
  <c r="BF188"/>
  <c r="BF189"/>
  <c r="BF194"/>
  <c r="BF196"/>
  <c r="BF197"/>
  <c r="BF198"/>
  <c r="BF132"/>
  <c r="BF134"/>
  <c r="BF135"/>
  <c r="BF136"/>
  <c r="BF145"/>
  <c r="BF160"/>
  <c r="BF181"/>
  <c r="BF195"/>
  <c r="BF200"/>
  <c r="BF125"/>
  <c r="BF127"/>
  <c r="BF152"/>
  <c r="BF153"/>
  <c r="BF154"/>
  <c r="BF161"/>
  <c r="BF165"/>
  <c r="BF174"/>
  <c r="BF206"/>
  <c r="J116"/>
  <c r="BF151"/>
  <c r="BF158"/>
  <c r="BF159"/>
  <c r="BF162"/>
  <c r="BF164"/>
  <c r="BF168"/>
  <c r="BF172"/>
  <c r="BF191"/>
  <c r="BF202"/>
  <c r="BF204"/>
  <c r="BF205"/>
  <c i="4" r="J96"/>
  <c i="5" r="BF129"/>
  <c r="BF142"/>
  <c r="BF166"/>
  <c r="BF184"/>
  <c r="BF187"/>
  <c r="BF192"/>
  <c r="BF209"/>
  <c r="BF141"/>
  <c r="BF143"/>
  <c r="BF144"/>
  <c r="BF149"/>
  <c r="BF150"/>
  <c r="BF170"/>
  <c r="BF171"/>
  <c r="BF177"/>
  <c r="BF182"/>
  <c r="BF185"/>
  <c r="BF190"/>
  <c r="BF193"/>
  <c r="BF199"/>
  <c r="BF203"/>
  <c r="BF207"/>
  <c r="BF208"/>
  <c r="BF210"/>
  <c r="BF211"/>
  <c r="BF126"/>
  <c r="BF131"/>
  <c r="BF133"/>
  <c r="BF147"/>
  <c r="BF148"/>
  <c r="BF155"/>
  <c r="BF156"/>
  <c r="BF163"/>
  <c r="BF175"/>
  <c r="BF178"/>
  <c r="BF186"/>
  <c r="BF201"/>
  <c i="3" r="J148"/>
  <c r="J103"/>
  <c i="4" r="F92"/>
  <c r="BF145"/>
  <c r="E109"/>
  <c r="BF135"/>
  <c r="BF143"/>
  <c r="BF129"/>
  <c r="BF142"/>
  <c r="BF126"/>
  <c r="BF130"/>
  <c r="J113"/>
  <c r="BF133"/>
  <c r="BF136"/>
  <c r="BF137"/>
  <c r="BF138"/>
  <c r="BF139"/>
  <c r="BF140"/>
  <c r="BF125"/>
  <c r="BF127"/>
  <c r="BF128"/>
  <c r="BF131"/>
  <c r="BF144"/>
  <c r="BF147"/>
  <c i="3" r="BK128"/>
  <c i="4" r="BF123"/>
  <c r="BF132"/>
  <c r="BF134"/>
  <c r="BF141"/>
  <c r="BF122"/>
  <c r="BF146"/>
  <c i="3" r="J121"/>
  <c r="BF150"/>
  <c r="BF135"/>
  <c r="E85"/>
  <c r="F124"/>
  <c r="BF134"/>
  <c r="BF137"/>
  <c r="BF154"/>
  <c r="BF155"/>
  <c r="BF161"/>
  <c r="BF163"/>
  <c r="BF165"/>
  <c r="BF151"/>
  <c r="BF162"/>
  <c r="BF131"/>
  <c r="BF136"/>
  <c r="BF140"/>
  <c r="BF153"/>
  <c r="BF158"/>
  <c r="BF166"/>
  <c r="BF130"/>
  <c r="BF138"/>
  <c r="BF139"/>
  <c r="BF144"/>
  <c r="BF146"/>
  <c r="BF149"/>
  <c r="BF133"/>
  <c r="BF142"/>
  <c r="BF143"/>
  <c r="BF157"/>
  <c r="BF159"/>
  <c i="2" r="E110"/>
  <c r="BF130"/>
  <c r="BF134"/>
  <c r="BF135"/>
  <c r="BF131"/>
  <c r="BF132"/>
  <c r="BF133"/>
  <c r="BF139"/>
  <c r="J114"/>
  <c r="BF123"/>
  <c r="BF124"/>
  <c r="BF125"/>
  <c r="BF127"/>
  <c r="BF128"/>
  <c r="BF136"/>
  <c r="F117"/>
  <c r="BF126"/>
  <c r="BF137"/>
  <c r="F35"/>
  <c i="1" r="BB95"/>
  <c i="4" r="J33"/>
  <c i="1" r="AV97"/>
  <c i="6" r="F33"/>
  <c i="1" r="AZ99"/>
  <c i="7" r="F35"/>
  <c i="1" r="BB100"/>
  <c i="10" r="F35"/>
  <c i="1" r="BB103"/>
  <c i="12" r="J33"/>
  <c i="1" r="AV105"/>
  <c i="4" r="J30"/>
  <c i="2" r="F36"/>
  <c i="1" r="BC95"/>
  <c i="3" r="F36"/>
  <c i="1" r="BC96"/>
  <c i="5" r="F37"/>
  <c i="1" r="BD98"/>
  <c i="7" r="J33"/>
  <c i="1" r="AV100"/>
  <c i="10" r="F37"/>
  <c i="1" r="BD103"/>
  <c i="12" r="F35"/>
  <c i="1" r="BB105"/>
  <c i="2" r="J33"/>
  <c i="1" r="AV95"/>
  <c i="4" r="F37"/>
  <c i="1" r="BD97"/>
  <c i="5" r="F35"/>
  <c i="1" r="BB98"/>
  <c i="7" r="F36"/>
  <c i="1" r="BC100"/>
  <c i="11" r="F33"/>
  <c i="1" r="AZ104"/>
  <c i="2" r="F37"/>
  <c i="1" r="BD95"/>
  <c i="4" r="F33"/>
  <c i="1" r="AZ97"/>
  <c i="5" r="F36"/>
  <c i="1" r="BC98"/>
  <c i="6" r="J30"/>
  <c i="8" r="J33"/>
  <c i="1" r="AV101"/>
  <c i="8" r="F36"/>
  <c i="1" r="BC101"/>
  <c i="9" r="F36"/>
  <c i="1" r="BC102"/>
  <c i="10" r="J33"/>
  <c i="1" r="AV103"/>
  <c i="12" r="F33"/>
  <c i="1" r="AZ105"/>
  <c i="2" r="F33"/>
  <c i="1" r="AZ95"/>
  <c i="3" r="F37"/>
  <c i="1" r="BD96"/>
  <c i="5" r="F33"/>
  <c i="1" r="AZ98"/>
  <c i="7" r="F33"/>
  <c i="1" r="AZ100"/>
  <c i="11" r="J33"/>
  <c i="1" r="AV104"/>
  <c i="3" r="J33"/>
  <c i="1" r="AV96"/>
  <c i="5" r="J33"/>
  <c i="1" r="AV98"/>
  <c i="7" r="F37"/>
  <c i="1" r="BD100"/>
  <c i="11" r="F37"/>
  <c i="1" r="BD104"/>
  <c i="3" r="F35"/>
  <c i="1" r="BB96"/>
  <c i="4" r="F36"/>
  <c i="1" r="BC97"/>
  <c i="6" r="F37"/>
  <c i="1" r="BD99"/>
  <c i="6" r="F35"/>
  <c i="1" r="BB99"/>
  <c i="8" r="F37"/>
  <c i="1" r="BD101"/>
  <c i="9" r="F33"/>
  <c i="1" r="AZ102"/>
  <c i="9" r="F37"/>
  <c i="1" r="BD102"/>
  <c i="9" r="F35"/>
  <c i="1" r="BB102"/>
  <c i="10" r="F36"/>
  <c i="1" r="BC103"/>
  <c i="11" r="F35"/>
  <c i="1" r="BB104"/>
  <c i="12" r="F36"/>
  <c i="1" r="BC105"/>
  <c i="3" r="F33"/>
  <c i="1" r="AZ96"/>
  <c i="4" r="F35"/>
  <c i="1" r="BB97"/>
  <c i="6" r="F36"/>
  <c i="1" r="BC99"/>
  <c i="6" r="J33"/>
  <c i="1" r="AV99"/>
  <c i="8" r="F33"/>
  <c i="1" r="AZ101"/>
  <c i="8" r="F35"/>
  <c i="1" r="BB101"/>
  <c i="9" r="J33"/>
  <c i="1" r="AV102"/>
  <c i="10" r="F33"/>
  <c i="1" r="AZ103"/>
  <c i="11" r="F36"/>
  <c i="1" r="BC104"/>
  <c i="12" r="F37"/>
  <c i="1" r="BD105"/>
  <c i="11" l="1" r="R120"/>
  <c i="10" r="R125"/>
  <c r="R124"/>
  <c i="5" r="T123"/>
  <c r="T122"/>
  <c i="8" r="R139"/>
  <c r="R127"/>
  <c i="5" r="R123"/>
  <c r="R122"/>
  <c i="6" r="P125"/>
  <c r="P124"/>
  <c i="1" r="AU99"/>
  <c i="4" r="T120"/>
  <c r="T119"/>
  <c i="3" r="T128"/>
  <c i="4" r="R120"/>
  <c r="R119"/>
  <c i="10" r="T125"/>
  <c r="T124"/>
  <c i="6" r="R125"/>
  <c r="R124"/>
  <c i="3" r="P147"/>
  <c i="8" r="T139"/>
  <c r="T127"/>
  <c i="3" r="BK147"/>
  <c r="J147"/>
  <c r="J102"/>
  <c r="R128"/>
  <c i="11" r="P121"/>
  <c r="P120"/>
  <c i="1" r="AU104"/>
  <c i="8" r="P127"/>
  <c i="1" r="AU101"/>
  <c i="6" r="T125"/>
  <c r="T124"/>
  <c i="3" r="R147"/>
  <c r="P128"/>
  <c r="T147"/>
  <c i="7" r="P120"/>
  <c i="1" r="AU100"/>
  <c i="5" r="P123"/>
  <c r="P122"/>
  <c i="1" r="AU98"/>
  <c r="AG97"/>
  <c i="2" r="BK121"/>
  <c r="BK120"/>
  <c r="J120"/>
  <c r="J96"/>
  <c i="8" r="BK128"/>
  <c r="J128"/>
  <c r="J97"/>
  <c i="12" r="BK119"/>
  <c r="BK118"/>
  <c r="J118"/>
  <c r="J96"/>
  <c i="7" r="BK121"/>
  <c r="J121"/>
  <c r="J97"/>
  <c i="11" r="BK120"/>
  <c r="J120"/>
  <c r="J96"/>
  <c i="10" r="BK124"/>
  <c r="J124"/>
  <c i="8" r="BK127"/>
  <c r="J127"/>
  <c i="1" r="AG99"/>
  <c i="6" r="J96"/>
  <c r="J125"/>
  <c r="J97"/>
  <c i="5" r="BK122"/>
  <c r="J122"/>
  <c r="J96"/>
  <c i="3" r="J128"/>
  <c r="J97"/>
  <c i="5" r="F34"/>
  <c i="1" r="BA98"/>
  <c i="9" r="J34"/>
  <c i="1" r="AW102"/>
  <c r="AT102"/>
  <c i="12" r="F34"/>
  <c i="1" r="BA105"/>
  <c i="2" r="F34"/>
  <c i="1" r="BA95"/>
  <c i="6" r="J34"/>
  <c i="1" r="AW99"/>
  <c r="AT99"/>
  <c r="AN99"/>
  <c i="8" r="J30"/>
  <c i="1" r="AG101"/>
  <c i="9" r="J30"/>
  <c i="1" r="AG102"/>
  <c i="10" r="F34"/>
  <c i="1" r="BA103"/>
  <c r="BB94"/>
  <c r="AX94"/>
  <c i="4" r="J34"/>
  <c i="1" r="AW97"/>
  <c r="AT97"/>
  <c r="AN97"/>
  <c i="8" r="J34"/>
  <c i="1" r="AW101"/>
  <c r="AT101"/>
  <c i="11" r="J34"/>
  <c i="1" r="AW104"/>
  <c r="AT104"/>
  <c i="5" r="J34"/>
  <c i="1" r="AW98"/>
  <c r="AT98"/>
  <c i="10" r="J34"/>
  <c i="1" r="AW103"/>
  <c r="AT103"/>
  <c r="AZ94"/>
  <c r="AV94"/>
  <c r="AK29"/>
  <c i="4" r="F34"/>
  <c i="1" r="BA97"/>
  <c i="8" r="F34"/>
  <c i="1" r="BA101"/>
  <c i="11" r="F34"/>
  <c i="1" r="BA104"/>
  <c r="BC94"/>
  <c r="AY94"/>
  <c i="2" r="J34"/>
  <c i="1" r="AW95"/>
  <c r="AT95"/>
  <c i="6" r="F34"/>
  <c i="1" r="BA99"/>
  <c i="9" r="F34"/>
  <c i="1" r="BA102"/>
  <c i="10" r="J30"/>
  <c i="1" r="AG103"/>
  <c i="12" r="J34"/>
  <c i="1" r="AW105"/>
  <c r="AT105"/>
  <c i="3" r="F34"/>
  <c i="1" r="BA96"/>
  <c i="7" r="F34"/>
  <c i="1" r="BA100"/>
  <c r="BD94"/>
  <c r="W33"/>
  <c i="3" r="J34"/>
  <c i="1" r="AW96"/>
  <c r="AT96"/>
  <c i="7" r="J34"/>
  <c i="1" r="AW100"/>
  <c r="AT100"/>
  <c i="3" l="1" r="P127"/>
  <c i="1" r="AU96"/>
  <c i="3" r="T127"/>
  <c r="R127"/>
  <c r="BK127"/>
  <c r="J127"/>
  <c r="J96"/>
  <c i="12" r="J119"/>
  <c r="J97"/>
  <c i="2" r="J121"/>
  <c r="J97"/>
  <c i="7" r="BK120"/>
  <c r="J120"/>
  <c r="J96"/>
  <c i="1" r="AN103"/>
  <c i="10" r="J96"/>
  <c i="1" r="AN102"/>
  <c i="10" r="J39"/>
  <c i="1" r="AN101"/>
  <c i="8" r="J96"/>
  <c i="9" r="J39"/>
  <c i="8" r="J39"/>
  <c i="6" r="J39"/>
  <c i="4" r="J39"/>
  <c i="2" r="J30"/>
  <c i="1" r="AG95"/>
  <c r="W31"/>
  <c r="W32"/>
  <c i="12" r="J30"/>
  <c i="1" r="AG105"/>
  <c i="5" r="J30"/>
  <c i="1" r="AG98"/>
  <c r="W29"/>
  <c r="AU94"/>
  <c r="BA94"/>
  <c r="AW94"/>
  <c r="AK30"/>
  <c i="11" r="J30"/>
  <c i="1" r="AG104"/>
  <c r="AN104"/>
  <c i="12" l="1" r="J39"/>
  <c i="2" r="J39"/>
  <c i="11" r="J39"/>
  <c i="5" r="J39"/>
  <c i="1" r="AN98"/>
  <c r="AN95"/>
  <c r="AN105"/>
  <c i="7" r="J30"/>
  <c i="1" r="AG100"/>
  <c r="AN100"/>
  <c r="W30"/>
  <c i="3" r="J30"/>
  <c i="1" r="AG96"/>
  <c r="AN96"/>
  <c r="AT94"/>
  <c i="7" l="1" r="J39"/>
  <c i="3" r="J39"/>
  <c i="1"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<sst xmlns="http://schemas.openxmlformats.org/spreadsheetml/2006/main">
  <si>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</si>
  <si>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</si>
  <si>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</si>
  <si>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</si>
  <si>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</si>
  <si>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{9baa2674-a5a4-444e-90d5-f054f6a4eb16}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</si>
  <si>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</si>
  <si>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</si>
  <si>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</si>
  <si>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</si>
  <si>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</si>
  <si>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</si>
  <si>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</si>
  <si>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25052022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</si>
  <si>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</si>
  <si>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</si>
  <si>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2. časť predmetu zákazky Bytový dom - parc. č. 2533/1 - súpisné číslo 1311</t>
  </si>
  <si>
    <t>JKSO:</t>
  </si>
  <si>
    <t>KS:</t>
  </si>
  <si>
    <t>Miesto:</t>
  </si>
  <si>
    <t xml:space="preserve"> </t>
  </si>
  <si>
    <t>Dátum:</t>
  </si>
  <si>
    <t>23. 5. 2022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</si>
  <si>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</si>
  <si>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</si>
  <si>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</si>
  <si>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</si>
  <si>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</si>
  <si>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</si>
  <si>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</si>
  <si>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</si>
  <si>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</si>
  <si>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</si>
  <si>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</si>
  <si>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</si>
  <si>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</si>
  <si>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</si>
  <si>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</si>
  <si>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</si>
  <si>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</si>
  <si>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</si>
  <si>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</si>
  <si>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</si>
  <si>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</si>
  <si>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</si>
  <si>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</si>
  <si>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</si>
  <si>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</si>
  <si>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</si>
  <si>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</si>
  <si>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</si>
  <si>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</si>
  <si>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</si>
  <si>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</si>
  <si>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</si>
  <si>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</si>
  <si>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</si>
  <si>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</si>
  <si>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</si>
  <si>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</si>
  <si>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</si>
  <si>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</si>
  <si>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</si>
  <si>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</si>
  <si>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</si>
  <si>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</si>
  <si>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</si>
  <si>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</si>
  <si>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</si>
  <si>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</si>
  <si>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</si>
  <si>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</si>
  <si>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</si>
  <si>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</si>
  <si>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</si>
  <si>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</si>
  <si>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</si>
  <si>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SO-01</t>
  </si>
  <si>
    <t>Zateplenie budovy</t>
  </si>
  <si>
    <t>STA</t>
  </si>
  <si>
    <t>1</t>
  </si>
  <si>
    <t>{ec635a64-6b79-4832-bc88-77288077dff4}</t>
  </si>
  <si>
    <t>SO-02</t>
  </si>
  <si>
    <t xml:space="preserve">Architektura  </t>
  </si>
  <si>
    <t>{f7089114-e12d-404e-80bd-bc2e40192d10}</t>
  </si>
  <si>
    <t>SO-03</t>
  </si>
  <si>
    <t xml:space="preserve">Výmena  okien  a dverí </t>
  </si>
  <si>
    <t>{c1380188-eeaa-4c2d-b65f-54bd5d6d3976}</t>
  </si>
  <si>
    <t>SO-04</t>
  </si>
  <si>
    <t xml:space="preserve">Zdravotechnika     </t>
  </si>
  <si>
    <t>{cd2d067b-326a-49f4-9586-df5a64ff6eba}</t>
  </si>
  <si>
    <t>SO-05</t>
  </si>
  <si>
    <t xml:space="preserve">Výkurovanie    </t>
  </si>
  <si>
    <t>{9176b10c-5cd6-4935-a775-687d701204a0}</t>
  </si>
  <si>
    <t>SO-06</t>
  </si>
  <si>
    <t xml:space="preserve">Elektroinštalacia     </t>
  </si>
  <si>
    <t>{96de5557-412f-42ec-aed8-7fcf6538587c}</t>
  </si>
  <si>
    <t>SO-07</t>
  </si>
  <si>
    <t xml:space="preserve">Strecha    </t>
  </si>
  <si>
    <t>{7f87296a-d565-425f-9ee4-e5ec0f2bbb40}</t>
  </si>
  <si>
    <t>SO-08</t>
  </si>
  <si>
    <t xml:space="preserve">VZT  Vzduchotechnika    </t>
  </si>
  <si>
    <t>{634cae11-ff44-4e32-99a4-c5aefddecc6a}</t>
  </si>
  <si>
    <t>SO-09</t>
  </si>
  <si>
    <t xml:space="preserve">Zateplenie  základy    </t>
  </si>
  <si>
    <t>{4a1ddbdc-babb-4ad5-a0fc-ee02e37b4501}</t>
  </si>
  <si>
    <t>SO-10</t>
  </si>
  <si>
    <t>Bleskozvod</t>
  </si>
  <si>
    <t>{5ee127e2-8af3-4724-9c42-aaa1c41a90b7}</t>
  </si>
  <si>
    <t>SO-11</t>
  </si>
  <si>
    <t xml:space="preserve">Elektroinštalacia  slaboprúd    </t>
  </si>
  <si>
    <t>{6507fe02-4134-499b-b686-3b14bd5c63d9}</t>
  </si>
  <si>
    <t>KRYCÍ LIST ROZPOČTU</t>
  </si>
  <si>
    <t>Objekt:</t>
  </si>
  <si>
    <t>SO-01 - Zateplenie budovy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</si>
  <si>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</si>
  <si>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</si>
  <si>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</si>
  <si>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</si>
  <si>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</si>
  <si>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</si>
  <si>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6 - Úpravy povrchov, podlahy, osadenie</t>
  </si>
  <si>
    <t xml:space="preserve">    9 - Ostatné konštrukcie a práce-búranie</t>
  </si>
  <si>
    <t xml:space="preserve">    99. - Presun hmôt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</si>
  <si>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</si>
  <si>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</si>
  <si>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</si>
  <si>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</si>
  <si>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</si>
  <si>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</si>
  <si>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</si>
  <si>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</si>
  <si>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</si>
  <si>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</si>
  <si>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</si>
  <si>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</si>
  <si>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</si>
  <si>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</si>
  <si>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</si>
  <si>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6</t>
  </si>
  <si>
    <t>Úpravy povrchov, podlahy, osadenie</t>
  </si>
  <si>
    <t>K</t>
  </si>
  <si>
    <t>625250740.S</t>
  </si>
  <si>
    <t>Kontaktný zatepľovací systém z minerálnej vlny hr. 150 mm, zatĺkacie kotvy</t>
  </si>
  <si>
    <t>m2</t>
  </si>
  <si>
    <t>4</t>
  </si>
  <si>
    <t>2</t>
  </si>
  <si>
    <t>1167974784</t>
  </si>
  <si>
    <t>625250762.S</t>
  </si>
  <si>
    <t>Kontaktný zatepľovací systém ostenia z minerálnej vlny hr. 30 mm</t>
  </si>
  <si>
    <t>475591007</t>
  </si>
  <si>
    <t>3</t>
  </si>
  <si>
    <t>625250702.S</t>
  </si>
  <si>
    <t>Kontaktný zatepľovací systém z minerálnej vlny hr. 40 mm, skrutkovacie kotvy</t>
  </si>
  <si>
    <t>1620106115</t>
  </si>
  <si>
    <t>625250553.S</t>
  </si>
  <si>
    <t>Kontaktný zatepľovací systém soklovej alebo vodou namáhanej časti hr. 150 mm, skrutkovacie kotvy</t>
  </si>
  <si>
    <t>-245213417</t>
  </si>
  <si>
    <t>5</t>
  </si>
  <si>
    <t>622466116</t>
  </si>
  <si>
    <t>Príprava vonkajšieho podkladu stien BAUMIT, Univerzálny základ (Baumit UniPrimer)</t>
  </si>
  <si>
    <t>1978855770</t>
  </si>
  <si>
    <t>622461033.S</t>
  </si>
  <si>
    <t>Vonkajšia omietka stien pastovitá silikátová roztieraná, hr. 2 mm</t>
  </si>
  <si>
    <t>-734241105</t>
  </si>
  <si>
    <t>9</t>
  </si>
  <si>
    <t>Ostatné konštrukcie a práce-búranie</t>
  </si>
  <si>
    <t>7</t>
  </si>
  <si>
    <t>953945314.S</t>
  </si>
  <si>
    <t>Hliníkový soklový profil šírky 153 mm</t>
  </si>
  <si>
    <t>m</t>
  </si>
  <si>
    <t>1563759102</t>
  </si>
  <si>
    <t>8</t>
  </si>
  <si>
    <t>953995406.S</t>
  </si>
  <si>
    <t>Okenný a dverový začisťovací profil</t>
  </si>
  <si>
    <t>-573094153</t>
  </si>
  <si>
    <t>953995422.S</t>
  </si>
  <si>
    <t>Rohový profil s integrovanou sieťovinou - flexibilný</t>
  </si>
  <si>
    <t>-764937304</t>
  </si>
  <si>
    <t>10</t>
  </si>
  <si>
    <t>953997962.S</t>
  </si>
  <si>
    <t>Montáž hranatej plastovej vetracej mriežky plochy nad 0,06 m2</t>
  </si>
  <si>
    <t>ks</t>
  </si>
  <si>
    <t>106419294</t>
  </si>
  <si>
    <t>11</t>
  </si>
  <si>
    <t>M</t>
  </si>
  <si>
    <t>429720338100.S</t>
  </si>
  <si>
    <t>Mriežka ventilačná plastová, hranatá so sieťkou, rozmery šxvxhr 300x300x15 mm</t>
  </si>
  <si>
    <t>1571809591</t>
  </si>
  <si>
    <t>12</t>
  </si>
  <si>
    <t>941941032.S</t>
  </si>
  <si>
    <t>Montáž lešenia ľahkého pracovného radového s podlahami šírky od 0,80 do 1,00 m, výšky nad 10 do 30 m</t>
  </si>
  <si>
    <t>195468621</t>
  </si>
  <si>
    <t>13</t>
  </si>
  <si>
    <t>941941191.S</t>
  </si>
  <si>
    <t>Príplatok za prvý a každý ďalší i začatý mesiac použitia lešenia ľahkého pracovného radového s podlahami šírky od 0,80 do 1,00 m, výšky do 10 m</t>
  </si>
  <si>
    <t>360308585</t>
  </si>
  <si>
    <t>14</t>
  </si>
  <si>
    <t>941941832.S</t>
  </si>
  <si>
    <t>Demontáž lešenia ľahkého pracovného radového s podlahami šírky nad 0,80 do 1,00 m, výšky nad 10 do 30 m</t>
  </si>
  <si>
    <t>2002173736</t>
  </si>
  <si>
    <t>99.</t>
  </si>
  <si>
    <t>Presun hmôt</t>
  </si>
  <si>
    <t>15</t>
  </si>
  <si>
    <t>998011032.S</t>
  </si>
  <si>
    <t>Presun hmôt pre budovy (801, 803, 812), zvislá konštr. z blokov, výšky do 12 m</t>
  </si>
  <si>
    <t>t</t>
  </si>
  <si>
    <t>-573600336</t>
  </si>
  <si>
    <t xml:space="preserve">SO-02 - Architektura  </t>
  </si>
  <si>
    <t xml:space="preserve">    3 - Zvislé a kompletné konštrukcie</t>
  </si>
  <si>
    <t>PSV - Práce a dodávky PSV</t>
  </si>
  <si>
    <t xml:space="preserve">    713 - Izolácie tepelné</t>
  </si>
  <si>
    <t xml:space="preserve">    771 - Podlahy z dlaždíc</t>
  </si>
  <si>
    <t xml:space="preserve">    775 - Podlahy vlysové a parketové</t>
  </si>
  <si>
    <t xml:space="preserve">    781 - Obklady</t>
  </si>
  <si>
    <t xml:space="preserve">    784 - Maľby</t>
  </si>
  <si>
    <t>Zvislé a kompletné konštrukcie</t>
  </si>
  <si>
    <t>342272031.S</t>
  </si>
  <si>
    <t>Priečky z pórobetónových tvárnic hladkých s objemovou hmotnosťou do 600 kg/m3 hrúbky 100 mm</t>
  </si>
  <si>
    <t>660694394</t>
  </si>
  <si>
    <t>317161122.S</t>
  </si>
  <si>
    <t>Pórobetónový preklad nenosný šírky 100 mm, výšky 250 mm, dĺžky 1200 mm</t>
  </si>
  <si>
    <t>42131037</t>
  </si>
  <si>
    <t>612451082.S</t>
  </si>
  <si>
    <t>Zatretie škár murovaných vnútorných stien, pilierov alebo stĺpov z tehál alebo kameňa</t>
  </si>
  <si>
    <t>747546126</t>
  </si>
  <si>
    <t>612460203.S</t>
  </si>
  <si>
    <t>Vnútorná omietka stien vápenná jadrová (hrubá), hr. 20 mm</t>
  </si>
  <si>
    <t>1616607174</t>
  </si>
  <si>
    <t>612460208.S</t>
  </si>
  <si>
    <t>Vnútorná omietka stien vápenná štuková (jemná), hr. 5 mm</t>
  </si>
  <si>
    <t>-1493104810</t>
  </si>
  <si>
    <t>632001011</t>
  </si>
  <si>
    <t>Zhotovenie separačnej fólie v podlahových vrstvách z PE</t>
  </si>
  <si>
    <t>1197575020</t>
  </si>
  <si>
    <t>283290003600</t>
  </si>
  <si>
    <t>Separačná fólia FE, šxl 1,3x100 m, na oddelenie poterov, PE, BAUMIT</t>
  </si>
  <si>
    <t>-1925638779</t>
  </si>
  <si>
    <t>632452255</t>
  </si>
  <si>
    <t xml:space="preserve">Cementový poter  pevnosti v tlaku 25 MPa, hr. 50 mm</t>
  </si>
  <si>
    <t>-149318562</t>
  </si>
  <si>
    <t>632452649.S</t>
  </si>
  <si>
    <t>Cementová samonivelizačná stierka, pevnosti v tlaku 25 MPa, hr. 10 mm</t>
  </si>
  <si>
    <t>-1293192202</t>
  </si>
  <si>
    <t>952901114.S</t>
  </si>
  <si>
    <t>Vyčistenie budov pri výške podlaží nad 4 m</t>
  </si>
  <si>
    <t>-1169814256</t>
  </si>
  <si>
    <t>-1912188925</t>
  </si>
  <si>
    <t>-1452276271</t>
  </si>
  <si>
    <t>941955002.S</t>
  </si>
  <si>
    <t>Lešenie ľahké pracovné pomocné s výškou lešeňovej podlahy nad 1,20 do 1,90 m</t>
  </si>
  <si>
    <t>-1712635206</t>
  </si>
  <si>
    <t>-2110800539</t>
  </si>
  <si>
    <t>PSV</t>
  </si>
  <si>
    <t>Práce a dodávky PSV</t>
  </si>
  <si>
    <t>713</t>
  </si>
  <si>
    <t>Izolácie tepelné</t>
  </si>
  <si>
    <t>713122111.S</t>
  </si>
  <si>
    <t>Montáž tepelnej izolácie podláh polystyrénom, kladeným voľne v jednej vrstve</t>
  </si>
  <si>
    <t>16</t>
  </si>
  <si>
    <t>701278657</t>
  </si>
  <si>
    <t>283720002800.S</t>
  </si>
  <si>
    <t>Doska EPS max. zaťaženie 4 kN/m2 hr. 40 mm, pre podlahy</t>
  </si>
  <si>
    <t>32</t>
  </si>
  <si>
    <t>958634122</t>
  </si>
  <si>
    <t>17</t>
  </si>
  <si>
    <t>998713102.S</t>
  </si>
  <si>
    <t>Presun hmôt pre izolácie tepelné v objektoch výšky nad 6 m do 12 m</t>
  </si>
  <si>
    <t>731165873</t>
  </si>
  <si>
    <t>771</t>
  </si>
  <si>
    <t>Podlahy z dlaždíc</t>
  </si>
  <si>
    <t>18</t>
  </si>
  <si>
    <t>771576109</t>
  </si>
  <si>
    <t xml:space="preserve">Montáž podláh z dlaždíc keramických do tmelu flexibilného  veľ. 300 x 300 mm</t>
  </si>
  <si>
    <t>1488971563</t>
  </si>
  <si>
    <t>19</t>
  </si>
  <si>
    <t>597740001200</t>
  </si>
  <si>
    <t>Dlaždice keramické ELECTRA, lxvxhr 297x297x8 mm,</t>
  </si>
  <si>
    <t>804925005</t>
  </si>
  <si>
    <t>998771101</t>
  </si>
  <si>
    <t>Presun hmôt pre podlahy z dlaždíc v objektoch výšky do 6m</t>
  </si>
  <si>
    <t>-15255694</t>
  </si>
  <si>
    <t>775</t>
  </si>
  <si>
    <t>Podlahy vlysové a parketové</t>
  </si>
  <si>
    <t>21</t>
  </si>
  <si>
    <t>775551310</t>
  </si>
  <si>
    <t>Montáž parketovej podlahy s podložkou, parozábranou a s olištovaním z veľkoplošných parkiet</t>
  </si>
  <si>
    <t>1196066544</t>
  </si>
  <si>
    <t>22</t>
  </si>
  <si>
    <t>6119800100</t>
  </si>
  <si>
    <t>Laminátové parkety</t>
  </si>
  <si>
    <t>1916682940</t>
  </si>
  <si>
    <t>23</t>
  </si>
  <si>
    <t>998775101</t>
  </si>
  <si>
    <t>Presun hmôt pre podlahy vlysové a parketové v objektoch výšky do 6 m</t>
  </si>
  <si>
    <t>-1895146539</t>
  </si>
  <si>
    <t>781</t>
  </si>
  <si>
    <t>Obklady</t>
  </si>
  <si>
    <t>24</t>
  </si>
  <si>
    <t>781445212</t>
  </si>
  <si>
    <t>Montáž obkladov vnútor. stien z obkladačiek kladených do tmelu flexibilného veľ. 200x250 mm</t>
  </si>
  <si>
    <t>-1684324355</t>
  </si>
  <si>
    <t>25</t>
  </si>
  <si>
    <t>597640002200</t>
  </si>
  <si>
    <t>Obkladačky keramické MARMO, lxvxhr 198x248x6,8 mm, farba béžová, RAKO</t>
  </si>
  <si>
    <t>1020070711</t>
  </si>
  <si>
    <t>26</t>
  </si>
  <si>
    <t>998781101</t>
  </si>
  <si>
    <t>Presun hmôt pre obklady keramické v objektoch výšky do 6 m</t>
  </si>
  <si>
    <t>1151652088</t>
  </si>
  <si>
    <t>784</t>
  </si>
  <si>
    <t>Maľby</t>
  </si>
  <si>
    <t>27</t>
  </si>
  <si>
    <t>784452273</t>
  </si>
  <si>
    <t>Maľby z maliarskych zmesí Primalex, Farmal, ručne nanášané dvojnásobné základné na podklad hrubozrnný výšky do 3, 80 m</t>
  </si>
  <si>
    <t>116267158</t>
  </si>
  <si>
    <t>28</t>
  </si>
  <si>
    <t>784452471</t>
  </si>
  <si>
    <t>Maľby z maliarskych zmesí Primalex, Farmal, ručne nanášané tónované s bielym stropom dvojnásobné na jemnozrnný podklad výšky do 3,80 m</t>
  </si>
  <si>
    <t>597026224</t>
  </si>
  <si>
    <t xml:space="preserve">SO-03 - Výmena  okien  a dverí </t>
  </si>
  <si>
    <t xml:space="preserve">    764 - Konštrukcie klampiarske</t>
  </si>
  <si>
    <t xml:space="preserve">    766 - Konštrukcie stolárske</t>
  </si>
  <si>
    <t>764</t>
  </si>
  <si>
    <t>Konštrukcie klampiarske</t>
  </si>
  <si>
    <t>764410460.S</t>
  </si>
  <si>
    <t>Oplechovanie parapetov z pozinkovaného farbeného PZf plechu, vrátane rohov r.š. 400 mm</t>
  </si>
  <si>
    <t>1360699152</t>
  </si>
  <si>
    <t>998764101.S</t>
  </si>
  <si>
    <t>Presun hmôt pre konštrukcie klampiarske v objektoch výšky do 6 m</t>
  </si>
  <si>
    <t>-1367822310</t>
  </si>
  <si>
    <t>766</t>
  </si>
  <si>
    <t>Konštrukcie stolárske</t>
  </si>
  <si>
    <t>766621081</t>
  </si>
  <si>
    <t xml:space="preserve">Dodanie  a montáž   plastove okna a</t>
  </si>
  <si>
    <t>1512515064</t>
  </si>
  <si>
    <t>611410006608</t>
  </si>
  <si>
    <t xml:space="preserve">Plastové okno dvojkrídlové OS, vxš 1500x1600 mm, izolačné trojsklo, systém GEALAN 9000, 6 komorový profil  označenie OK-01</t>
  </si>
  <si>
    <t>905585421</t>
  </si>
  <si>
    <t>611410007000</t>
  </si>
  <si>
    <t xml:space="preserve">Plastové okno trojkrídlové OS, vxš 2050x1600 mm, izolačné trojsklo, systém GEALAN 9000, 6 komorový profil  označenie  OK-02</t>
  </si>
  <si>
    <t>269403700</t>
  </si>
  <si>
    <t>766694141.S</t>
  </si>
  <si>
    <t>Montáž parapetnej dosky plastovej šírky do 300 mm, dĺžky do 1000 mm</t>
  </si>
  <si>
    <t>-767898148</t>
  </si>
  <si>
    <t>611560000400.S</t>
  </si>
  <si>
    <t>Parapetná doska plastová, šírka 300 mm, komôrková vnútorná, zlatý dub, mramor, mahagon, svetlý buk, orech</t>
  </si>
  <si>
    <t>-1775471990</t>
  </si>
  <si>
    <t>766694142.S</t>
  </si>
  <si>
    <t>Montáž parapetnej dosky plastovej šírky do 300 mm, dĺžky 1000-1600 mm</t>
  </si>
  <si>
    <t>417351990</t>
  </si>
  <si>
    <t>1834725862</t>
  </si>
  <si>
    <t>766694143.S</t>
  </si>
  <si>
    <t>Montáž parapetnej dosky plastovej šírky do 300 mm, dĺžky 1600-2600 mm</t>
  </si>
  <si>
    <t>2045042411</t>
  </si>
  <si>
    <t>-298440737</t>
  </si>
  <si>
    <t>766662112</t>
  </si>
  <si>
    <t>Montáž dverového krídla otočného jednokrídlového</t>
  </si>
  <si>
    <t>-309680287</t>
  </si>
  <si>
    <t>6117103100</t>
  </si>
  <si>
    <t>Dvere vnútorné, fóliované M10, plné, š.60, 70, 80, 90cm/STN,obj.č.FOST10</t>
  </si>
  <si>
    <t>kus</t>
  </si>
  <si>
    <t>1848381810</t>
  </si>
  <si>
    <t>766702112</t>
  </si>
  <si>
    <t>Montáž obložkovej zárubne pre jednokrídlové dvere pri hrúbke steny 10 až 35 cm</t>
  </si>
  <si>
    <t>1027381260</t>
  </si>
  <si>
    <t>6117103020</t>
  </si>
  <si>
    <t>Zárubňa dýhovaná, obložková, dub/buk, do hrúbky múru150mm do 350 mm</t>
  </si>
  <si>
    <t>-429154051</t>
  </si>
  <si>
    <t>766662132.S</t>
  </si>
  <si>
    <t>Montáž dverového krídla otočného dvojkrídlového poldrážkového, do existujúcej zárubne, vrátane kovania</t>
  </si>
  <si>
    <t>550175435</t>
  </si>
  <si>
    <t>611610000400.S</t>
  </si>
  <si>
    <t>Dvere vnútorné jednokrídlové, šírka 600-900 mm, výplň papierová voština, povrch fólia, plné</t>
  </si>
  <si>
    <t>1741186522</t>
  </si>
  <si>
    <t>766661422.S</t>
  </si>
  <si>
    <t>Montáž dverí drevených vchodových bezpečnostných do kovovej bezpečnostnej zárubne</t>
  </si>
  <si>
    <t>1452504168</t>
  </si>
  <si>
    <t>611720000400.S</t>
  </si>
  <si>
    <t>Dvere do bytu vstupné bezpečnostné plné, šírka 600-900 mm, El/EW30+K3+37dB+BD2</t>
  </si>
  <si>
    <t>-1390702708</t>
  </si>
  <si>
    <t>766661422</t>
  </si>
  <si>
    <t>Montáž dverí drevených protipožiranych do kovovej zárubne</t>
  </si>
  <si>
    <t>-620391039</t>
  </si>
  <si>
    <t>611640.1</t>
  </si>
  <si>
    <t>Dvere vnútorné jednokrídlové 900x1970 mm - požiarne EW 30/D3-C, výplň DTD doska, povrch CPL laminát, model M10, plné, ozn D-07, D-02</t>
  </si>
  <si>
    <t>269340341</t>
  </si>
  <si>
    <t>766695212</t>
  </si>
  <si>
    <t>Montáž prahu dverí,jednokrídlových</t>
  </si>
  <si>
    <t>433828173</t>
  </si>
  <si>
    <t>611890003200</t>
  </si>
  <si>
    <t>Prah dubový, dĺžka 610 mm, šírka 150 mm</t>
  </si>
  <si>
    <t>-2139673220</t>
  </si>
  <si>
    <t>611890004000</t>
  </si>
  <si>
    <t>Prah dubový, dĺžka 810 mm, šírka 150 mm</t>
  </si>
  <si>
    <t>759382077</t>
  </si>
  <si>
    <t>998766101.S</t>
  </si>
  <si>
    <t>Presun hmot pre konštrukcie stolárske v objektoch výšky do 6 m</t>
  </si>
  <si>
    <t>-2090847016</t>
  </si>
  <si>
    <t xml:space="preserve">SO-04 - Zdravotechnika     </t>
  </si>
  <si>
    <t xml:space="preserve">    721 - Zdravotech. vnútorná kanalizácia</t>
  </si>
  <si>
    <t xml:space="preserve">    722 - Zdravotechnika - vnútorný vodovod</t>
  </si>
  <si>
    <t xml:space="preserve">    724 - Zdravotechnika - strojné vybavenie</t>
  </si>
  <si>
    <t xml:space="preserve">    725 - Zdravotechnika - zariaďovacie predmety</t>
  </si>
  <si>
    <t>713482121</t>
  </si>
  <si>
    <t>Montáž trubíc z PE,hr.15-20 mm,vnút.priemer do 38</t>
  </si>
  <si>
    <t>-1017402607</t>
  </si>
  <si>
    <t>2837741529</t>
  </si>
  <si>
    <t>Izolačná PE trubica TUBOLIT DG 18x20 mm (d potrubia x hr. izolácie)</t>
  </si>
  <si>
    <t>-1935855954</t>
  </si>
  <si>
    <t>2837741542</t>
  </si>
  <si>
    <t>Izolačná PE trubica TUBOLIT DG 22x20 mm (d potrubia x hr. izolácie)</t>
  </si>
  <si>
    <t>-420648612</t>
  </si>
  <si>
    <t>283310004900</t>
  </si>
  <si>
    <t>Izolačná PE trubica TUBOLIT DG 35x20 mm (d potrubia x hr. izolácie)</t>
  </si>
  <si>
    <t>-1520695343</t>
  </si>
  <si>
    <t>998713102</t>
  </si>
  <si>
    <t>-414937233</t>
  </si>
  <si>
    <t>721</t>
  </si>
  <si>
    <t>Zdravotech. vnútorná kanalizácia</t>
  </si>
  <si>
    <t>721170965</t>
  </si>
  <si>
    <t>Oprava odpadového potrubia novodurového - prepojenie doterajšieho potrubia D 110</t>
  </si>
  <si>
    <t>263020621</t>
  </si>
  <si>
    <t>721171109</t>
  </si>
  <si>
    <t>Potrubie z PVC - U odpadové ležaté hrdlové D 110x2, 2</t>
  </si>
  <si>
    <t>-1504414746</t>
  </si>
  <si>
    <t>721172203.0</t>
  </si>
  <si>
    <t xml:space="preserve">Odpadné HT potrubie vodorovné (vrátane tvaroviek)  DN 40</t>
  </si>
  <si>
    <t>-1919360837</t>
  </si>
  <si>
    <t>721172206.0</t>
  </si>
  <si>
    <t xml:space="preserve">Odpadné HT potrubie vodorovné (vrátane tvaroviek)  DN 50</t>
  </si>
  <si>
    <t>883905036</t>
  </si>
  <si>
    <t>721172212.0</t>
  </si>
  <si>
    <t xml:space="preserve">Odpadné HT potrubie vodorovné (vrátane tvaroviek)  DN 100</t>
  </si>
  <si>
    <t>-1740711182</t>
  </si>
  <si>
    <t>721172233.0</t>
  </si>
  <si>
    <t xml:space="preserve">Odpadné HT potrubie zvislé (vrátane tvaroviek)  DN 100</t>
  </si>
  <si>
    <t>-1721809204</t>
  </si>
  <si>
    <t>721194103</t>
  </si>
  <si>
    <t>Zriadenie prípojky na potrubí vyvedenie a upevnenie odpadových výpustiek D 32x1,8</t>
  </si>
  <si>
    <t>-1183959517</t>
  </si>
  <si>
    <t>721194104</t>
  </si>
  <si>
    <t>Zriadenie prípojky na potrubí vyvedenie a upevnenie odpadových výpustiek D 40x1,8</t>
  </si>
  <si>
    <t>-782437216</t>
  </si>
  <si>
    <t>721194105</t>
  </si>
  <si>
    <t>Zriadenie prípojky na potrubí vyvedenie a upevnenie odpadových výpustiek D 50x1,8</t>
  </si>
  <si>
    <t>429650116</t>
  </si>
  <si>
    <t>721194109</t>
  </si>
  <si>
    <t>Zriadenie prípojky na potrubí vyvedenie a upevnenie odpadových výpustiek D 110x2,3</t>
  </si>
  <si>
    <t>-90611879</t>
  </si>
  <si>
    <t>721274103</t>
  </si>
  <si>
    <t>Ventilačné hlavice strešná - plastové DN 100 HUL 810</t>
  </si>
  <si>
    <t>1335486187</t>
  </si>
  <si>
    <t>721274112</t>
  </si>
  <si>
    <t>Montáž ventilačných hlavíc - iných typov DN 100</t>
  </si>
  <si>
    <t>1843747557</t>
  </si>
  <si>
    <t>551610000100</t>
  </si>
  <si>
    <t>Privzdušňovacia hlavica HL900N, DN 50/75/110</t>
  </si>
  <si>
    <t>1290944770</t>
  </si>
  <si>
    <t>721290111</t>
  </si>
  <si>
    <t>Ostatné - skúška tesnosti kanalizácie v objektoch vodou do DN 125</t>
  </si>
  <si>
    <t>474123468</t>
  </si>
  <si>
    <t>998721102</t>
  </si>
  <si>
    <t>Presun hmôt pre vnútornú kanalizáciu v objektoch výšky nad 6 do 12 m</t>
  </si>
  <si>
    <t>1516687627</t>
  </si>
  <si>
    <t>722</t>
  </si>
  <si>
    <t>Zdravotechnika - vnútorný vodovod</t>
  </si>
  <si>
    <t>722130214</t>
  </si>
  <si>
    <t>Potrubie z oceľ.rúr pozink.bezšvík.bežných-11 353.0,10 004.0 zvarov. bežných-11 343.00 DN 32</t>
  </si>
  <si>
    <t>601500161</t>
  </si>
  <si>
    <t>722131213</t>
  </si>
  <si>
    <t>Potrubie z ušlachtilej ocele 1.4521, rúry Geberit Mapress d22x1,2mm</t>
  </si>
  <si>
    <t>-692882435</t>
  </si>
  <si>
    <t>722131214</t>
  </si>
  <si>
    <t>Potrubie z ušlachtilej ocele 1.4521, rúry Geberit Mapress d28x1,2mm</t>
  </si>
  <si>
    <t>-1946088912</t>
  </si>
  <si>
    <t>722131215</t>
  </si>
  <si>
    <t>Potrubie z ušlachtilej ocele 1.4521, rúry Geberit Mapress d35x1,5mm</t>
  </si>
  <si>
    <t>1441115717</t>
  </si>
  <si>
    <t>722131216.S</t>
  </si>
  <si>
    <t>Potrubie z ušlachtilej ocele 1.4521, rúry lisovacie d 42x1,5 mm</t>
  </si>
  <si>
    <t>-1663166444</t>
  </si>
  <si>
    <t>722171311</t>
  </si>
  <si>
    <t>Potrubie z viacvrstvových rúr PE Geberit Mepla d16x2,25mm</t>
  </si>
  <si>
    <t>2132697456</t>
  </si>
  <si>
    <t>722171312</t>
  </si>
  <si>
    <t>Potrubie z viacvrstvových rúr PE Geberit Mepla d20x2,5mm</t>
  </si>
  <si>
    <t>1280269611</t>
  </si>
  <si>
    <t>722190401</t>
  </si>
  <si>
    <t xml:space="preserve">Vyvedenie a upevnenie výpustky   DN 15</t>
  </si>
  <si>
    <t>2060126405</t>
  </si>
  <si>
    <t>29</t>
  </si>
  <si>
    <t>722220111</t>
  </si>
  <si>
    <t>Montáž armatúry závitovej s jedným závitom,nástenka pre výtokový ventil G 1/2</t>
  </si>
  <si>
    <t>649654501</t>
  </si>
  <si>
    <t>30</t>
  </si>
  <si>
    <t>722220121</t>
  </si>
  <si>
    <t>Montáž armatúry závitovej s jedným závitom,nástenka pre batériu G 1/2</t>
  </si>
  <si>
    <t>pár</t>
  </si>
  <si>
    <t>135440093</t>
  </si>
  <si>
    <t>31</t>
  </si>
  <si>
    <t>722221010</t>
  </si>
  <si>
    <t>Montáž guľového kohúta závitového priameho pre vodu G 1/2</t>
  </si>
  <si>
    <t>-666024003</t>
  </si>
  <si>
    <t>551110007100</t>
  </si>
  <si>
    <t>Guľový uzáver pre vodu s odvodnením, DN 15</t>
  </si>
  <si>
    <t>-2031007769</t>
  </si>
  <si>
    <t>33</t>
  </si>
  <si>
    <t>722221015</t>
  </si>
  <si>
    <t>Montáž guľového kohúta závitového priameho pre vodu G 3/4</t>
  </si>
  <si>
    <t>748692829</t>
  </si>
  <si>
    <t>34</t>
  </si>
  <si>
    <t>551110007200</t>
  </si>
  <si>
    <t>Guľový uzáver pre vodu s odvodnením, DN 20</t>
  </si>
  <si>
    <t>-149279224</t>
  </si>
  <si>
    <t>35</t>
  </si>
  <si>
    <t>722221020</t>
  </si>
  <si>
    <t>Montáž guľového kohúta závitového priameho pre vodu G 1</t>
  </si>
  <si>
    <t>-1090901312</t>
  </si>
  <si>
    <t>36</t>
  </si>
  <si>
    <t>551110007300</t>
  </si>
  <si>
    <t>Guľový uzáver pre vodu s odvodnením, DN 25</t>
  </si>
  <si>
    <t>-1151024890</t>
  </si>
  <si>
    <t>37</t>
  </si>
  <si>
    <t>722221025</t>
  </si>
  <si>
    <t>Montáž guľového kohúta závitového priameho pre vodu G 5/4</t>
  </si>
  <si>
    <t>-116514456</t>
  </si>
  <si>
    <t>38</t>
  </si>
  <si>
    <t>551110007400</t>
  </si>
  <si>
    <t>Guľový uzáver pre vodu s odvodnením, DN 32</t>
  </si>
  <si>
    <t>-2102403251</t>
  </si>
  <si>
    <t>39</t>
  </si>
  <si>
    <t>722221170</t>
  </si>
  <si>
    <t>Montáž poistného ventilu závitového pre vodu G 1/2</t>
  </si>
  <si>
    <t>1080516365</t>
  </si>
  <si>
    <t>40</t>
  </si>
  <si>
    <t>551210025800</t>
  </si>
  <si>
    <t>Ventil poistný pre teplú vodu, DN 15</t>
  </si>
  <si>
    <t>1677085941</t>
  </si>
  <si>
    <t>41</t>
  </si>
  <si>
    <t>722221465.S</t>
  </si>
  <si>
    <t>Montáž pračkovej hadice PVC G 3/4</t>
  </si>
  <si>
    <t>1954021250</t>
  </si>
  <si>
    <t>42</t>
  </si>
  <si>
    <t>286120015700.S</t>
  </si>
  <si>
    <t>Práčková hadica z PVC 3/4", dĺ. 0,25 m</t>
  </si>
  <si>
    <t>766049255</t>
  </si>
  <si>
    <t>43</t>
  </si>
  <si>
    <t>722250035</t>
  </si>
  <si>
    <t>Montáž hydrantového systému so sploštiteľnou hadicou C 52</t>
  </si>
  <si>
    <t>súb.</t>
  </si>
  <si>
    <t>-1473048381</t>
  </si>
  <si>
    <t>44</t>
  </si>
  <si>
    <t>449150000200</t>
  </si>
  <si>
    <t>Hydrantový systém so sploštiteľnou hadicou C 52 s navijakom, 500x570x210 mm, (prúdnica, hadica 20 m, nástenný hydrant, oceľ. skrinka, navijak)</t>
  </si>
  <si>
    <t>339837700</t>
  </si>
  <si>
    <t>45</t>
  </si>
  <si>
    <t>722262151.S</t>
  </si>
  <si>
    <t>Montáž vodomeru pre vodu do 30°C prírubového skrutkového vertikálneho DN 50</t>
  </si>
  <si>
    <t>-1047617697</t>
  </si>
  <si>
    <t>46</t>
  </si>
  <si>
    <t>388240001200</t>
  </si>
  <si>
    <t>Vodomer bytový, G 1/2", +90 °C, menovitý prietok Qn 1,5 m3/h, rozostup 110 mm, IVAR.009</t>
  </si>
  <si>
    <t>230533861</t>
  </si>
  <si>
    <t>47</t>
  </si>
  <si>
    <t>722290226</t>
  </si>
  <si>
    <t>Tlaková skúška vodovodného potrubia závitového do DN 50</t>
  </si>
  <si>
    <t>1259903883</t>
  </si>
  <si>
    <t>48</t>
  </si>
  <si>
    <t>722290234</t>
  </si>
  <si>
    <t>Prepláchnutie a dezinfekcia vodovodného potrubia do DN 80</t>
  </si>
  <si>
    <t>172716770</t>
  </si>
  <si>
    <t>49</t>
  </si>
  <si>
    <t>998722101</t>
  </si>
  <si>
    <t xml:space="preserve">Presun hmôt pre vnútorný vodovod v objektoch  výšky do 6 m</t>
  </si>
  <si>
    <t>-173402136</t>
  </si>
  <si>
    <t>724</t>
  </si>
  <si>
    <t>Zdravotechnika - strojné vybavenie</t>
  </si>
  <si>
    <t>50</t>
  </si>
  <si>
    <t>724231151.S</t>
  </si>
  <si>
    <t>Montáž príslušenstva domácej vodárne, meracie, teplomer priamy</t>
  </si>
  <si>
    <t>-509550487</t>
  </si>
  <si>
    <t>51</t>
  </si>
  <si>
    <t>484730014100</t>
  </si>
  <si>
    <t>Merač dodanej energie EMK 310 pre VVM 310, NIBE</t>
  </si>
  <si>
    <t>1777632430</t>
  </si>
  <si>
    <t>725</t>
  </si>
  <si>
    <t>Zdravotechnika - zariaďovacie predmety</t>
  </si>
  <si>
    <t>52</t>
  </si>
  <si>
    <t>725119410.S</t>
  </si>
  <si>
    <t>Montáž záchodovej misy keramickej zavesenej s rovným odpadom</t>
  </si>
  <si>
    <t>-1849235240</t>
  </si>
  <si>
    <t>53</t>
  </si>
  <si>
    <t>642360000600</t>
  </si>
  <si>
    <t>Misa záchodová keramická závesná STYLE, rozmer 356x510x335 mm, s hlbokým splachovaním, so splachovacím okruhom, 6 l, KOLO</t>
  </si>
  <si>
    <t>2115039188</t>
  </si>
  <si>
    <t>54</t>
  </si>
  <si>
    <t>725149701.S</t>
  </si>
  <si>
    <t>Montáž predstenového systému záchodov do masívnej murovanej konštrukcie</t>
  </si>
  <si>
    <t>-416343675</t>
  </si>
  <si>
    <t>55</t>
  </si>
  <si>
    <t>552370000700</t>
  </si>
  <si>
    <t>Predstenový systém DuoFix pre závesné WC, výška 1120 mm so splachovacou podomietkovou nádržou Sigma 12 pre pripojenie na bočnej stene, plast, GEBERIT</t>
  </si>
  <si>
    <t>-701233193</t>
  </si>
  <si>
    <t>56</t>
  </si>
  <si>
    <t>725219401.S</t>
  </si>
  <si>
    <t>Montáž umývadla keramického na skrutky do muriva, bez výtokovej armatúry</t>
  </si>
  <si>
    <t>1570214582</t>
  </si>
  <si>
    <t>57</t>
  </si>
  <si>
    <t>642110004300.S</t>
  </si>
  <si>
    <t>Umývadlo keramické bežný typ</t>
  </si>
  <si>
    <t>1216092392</t>
  </si>
  <si>
    <t>58</t>
  </si>
  <si>
    <t>725229113.S</t>
  </si>
  <si>
    <t>Montáž vane akrylátovej klasickej, bez výtokovej armatúry</t>
  </si>
  <si>
    <t>1089448248</t>
  </si>
  <si>
    <t>59</t>
  </si>
  <si>
    <t>554210003600.S</t>
  </si>
  <si>
    <t>Vaňa akrylátová klasická pravouhlá</t>
  </si>
  <si>
    <t>-2078877923</t>
  </si>
  <si>
    <t>60</t>
  </si>
  <si>
    <t>725229154.S</t>
  </si>
  <si>
    <t>Montáž nožičiek pre vane</t>
  </si>
  <si>
    <t>2116227670</t>
  </si>
  <si>
    <t>61</t>
  </si>
  <si>
    <t>554230005900.S</t>
  </si>
  <si>
    <t>Nohy pre sprchovacie vaničky akrylátové</t>
  </si>
  <si>
    <t>-220496313</t>
  </si>
  <si>
    <t>62</t>
  </si>
  <si>
    <t>725229170.S</t>
  </si>
  <si>
    <t>Montáž vaňového panela čelného pre klasickú vaňu</t>
  </si>
  <si>
    <t>-1058043062</t>
  </si>
  <si>
    <t>63</t>
  </si>
  <si>
    <t>554210004600.S</t>
  </si>
  <si>
    <t>Čelný panel univerzálny pre pravouhlé vane</t>
  </si>
  <si>
    <t>-1019886474</t>
  </si>
  <si>
    <t>64</t>
  </si>
  <si>
    <t>554210005000.S</t>
  </si>
  <si>
    <t>Súprava profilov pre inštaláciu čelného panelu pre pravouhlé vane</t>
  </si>
  <si>
    <t>781963031</t>
  </si>
  <si>
    <t>65</t>
  </si>
  <si>
    <t>725291112.S</t>
  </si>
  <si>
    <t>Montáž záchodového sedadla s poklopom</t>
  </si>
  <si>
    <t>1992067663</t>
  </si>
  <si>
    <t>66</t>
  </si>
  <si>
    <t>554330000300.S</t>
  </si>
  <si>
    <t>Záchodové sedadlo plastové s poklopom</t>
  </si>
  <si>
    <t>-66799177</t>
  </si>
  <si>
    <t>67</t>
  </si>
  <si>
    <t>725829201.S</t>
  </si>
  <si>
    <t>Montáž batérie umývadlovej a drezovej nástennej pákovej alebo klasickej s mechanickým ovládaním</t>
  </si>
  <si>
    <t>-1179632783</t>
  </si>
  <si>
    <t>68</t>
  </si>
  <si>
    <t>551450000200.S</t>
  </si>
  <si>
    <t>Batéria drezová nástenná jednopáková, chróm</t>
  </si>
  <si>
    <t>-977058342</t>
  </si>
  <si>
    <t>69</t>
  </si>
  <si>
    <t>725829601.S</t>
  </si>
  <si>
    <t>Montáž batérie umývadlovej a drezovej stojankovej, pákovej alebo klasickej s mechanickým ovládaním</t>
  </si>
  <si>
    <t>2076748261</t>
  </si>
  <si>
    <t>70</t>
  </si>
  <si>
    <t>551450003500.S</t>
  </si>
  <si>
    <t>Batéria umývadlová nástenná páková</t>
  </si>
  <si>
    <t>-463604182</t>
  </si>
  <si>
    <t>71</t>
  </si>
  <si>
    <t>725839225.S</t>
  </si>
  <si>
    <t>Montáž batérie vaňovej termostatickej</t>
  </si>
  <si>
    <t>-1383410625</t>
  </si>
  <si>
    <t>72</t>
  </si>
  <si>
    <t>551450002000.S</t>
  </si>
  <si>
    <t>Batéria vaňová - sprchová termostatická</t>
  </si>
  <si>
    <t>124283887</t>
  </si>
  <si>
    <t>73</t>
  </si>
  <si>
    <t>725849205.S</t>
  </si>
  <si>
    <t>Montáž batérie sprchovej nástennej, držiak sprchy s nastaviteľnou výškou sprchy</t>
  </si>
  <si>
    <t>547272485</t>
  </si>
  <si>
    <t>74</t>
  </si>
  <si>
    <t>551450003300.S</t>
  </si>
  <si>
    <t>Teleskopický sprchový stĺp s nástennou batériou a prepínačom</t>
  </si>
  <si>
    <t>-1126758632</t>
  </si>
  <si>
    <t>75</t>
  </si>
  <si>
    <t>725869302.S</t>
  </si>
  <si>
    <t>Montáž zápachovej uzávierky pre zariaďovacie predmety, umývadlovej do D 50 (podomietková)</t>
  </si>
  <si>
    <t>-1748454579</t>
  </si>
  <si>
    <t>76</t>
  </si>
  <si>
    <t>551620005600.S</t>
  </si>
  <si>
    <t>Zápachová uzávierka - sifón pre umývadlá DN 50</t>
  </si>
  <si>
    <t>2003955832</t>
  </si>
  <si>
    <t>77</t>
  </si>
  <si>
    <t>725869311.S</t>
  </si>
  <si>
    <t>Montáž zápachovej uzávierky pre zariaďovacie predmety, drezovej do D 50 (pre jeden drez)</t>
  </si>
  <si>
    <t>627025879</t>
  </si>
  <si>
    <t>78</t>
  </si>
  <si>
    <t>551620007100.S</t>
  </si>
  <si>
    <t>Zápachová uzávierka- sifón pre jednodielne drezy DN 50</t>
  </si>
  <si>
    <t>-1384748072</t>
  </si>
  <si>
    <t>79</t>
  </si>
  <si>
    <t>725869321.S</t>
  </si>
  <si>
    <t>Montáž zápachovej uzávierky pre zariaďovacie predmety, pračkovej do D 50</t>
  </si>
  <si>
    <t>41884248</t>
  </si>
  <si>
    <t>80</t>
  </si>
  <si>
    <t>551620011800.S</t>
  </si>
  <si>
    <t>Zápachová uzávierka kolenová DN 50 pre pripojenie práčok a umývačiek riadu, biela, plast</t>
  </si>
  <si>
    <t>869579383</t>
  </si>
  <si>
    <t>81</t>
  </si>
  <si>
    <t>725869330.S</t>
  </si>
  <si>
    <t>Montáž zápachovej uzávierky pre zariaďovacie predmety, vaňovej do D 50</t>
  </si>
  <si>
    <t>1749343456</t>
  </si>
  <si>
    <t>82</t>
  </si>
  <si>
    <t>551620000500.S</t>
  </si>
  <si>
    <t>Odtoková súprava pre vane s otočným ovládaním, krátka, d 52 mm, výkon prepadu 0,6 l/s, so súpravou pre konečnú montáž, plast</t>
  </si>
  <si>
    <t>831244063</t>
  </si>
  <si>
    <t>83</t>
  </si>
  <si>
    <t>998725102.S</t>
  </si>
  <si>
    <t>Presun hmôt pre zariaďovacie predmety v objektoch výšky nad 6 do 12 m</t>
  </si>
  <si>
    <t>-468326254</t>
  </si>
  <si>
    <t xml:space="preserve">SO-05 - Výkurovanie    </t>
  </si>
  <si>
    <t xml:space="preserve">    733 - Ústredné kúrenie, rozvodné potrubie</t>
  </si>
  <si>
    <t xml:space="preserve">    734 - Ústredné kúrenie, armatúry.</t>
  </si>
  <si>
    <t xml:space="preserve">    735 - Ústredné kúrenie, vykurov. telesá</t>
  </si>
  <si>
    <t xml:space="preserve">    783 - Dokončovacie práce - nátery</t>
  </si>
  <si>
    <t>HZS - Hodinové zúčtovacie sadzby</t>
  </si>
  <si>
    <t>OST - Ostatné</t>
  </si>
  <si>
    <t>Montáž trubíc z PE, hr. 15-20 mm, vnút. priemer do 38</t>
  </si>
  <si>
    <t>1370671402</t>
  </si>
  <si>
    <t>N 16/15</t>
  </si>
  <si>
    <t>Izolačná PE trubica POLIFOAM. 16x15 mm (d x hr. izolácie), dĺ. 2 m</t>
  </si>
  <si>
    <t>-1609716459</t>
  </si>
  <si>
    <t>N 22/20</t>
  </si>
  <si>
    <t>Izolačná PE trubica POLIFOAM. 22x20 mm (d x hr. izolácie), dĺ. 2 m</t>
  </si>
  <si>
    <t>-1100623254</t>
  </si>
  <si>
    <t>N 35/20</t>
  </si>
  <si>
    <t>Izolačná PE trubica POLIFOAM. 30x20 mm (d x hr. izolácie), dĺ. 2 m</t>
  </si>
  <si>
    <t>-2071988607</t>
  </si>
  <si>
    <t>998713101</t>
  </si>
  <si>
    <t>Presun hmôt pre izolácie tepelné v objektoch výšky do 6 m</t>
  </si>
  <si>
    <t>-2102972627</t>
  </si>
  <si>
    <t>733</t>
  </si>
  <si>
    <t>Ústredné kúrenie, rozvodné potrubie</t>
  </si>
  <si>
    <t>733111106</t>
  </si>
  <si>
    <t>Potrubie z rúrok závitových oceľových bezšvových bežných DN 32</t>
  </si>
  <si>
    <t>-376489471</t>
  </si>
  <si>
    <t>733151051.S</t>
  </si>
  <si>
    <t>Potrubie z medených rúrok tvrdých spájaných mäkkou spájkou D 18/1,0 mm</t>
  </si>
  <si>
    <t>292664185</t>
  </si>
  <si>
    <t>733151054</t>
  </si>
  <si>
    <t>Potrubie z medených rúrok Supersan D 22/1,0 mm</t>
  </si>
  <si>
    <t>-752084331</t>
  </si>
  <si>
    <t>733151057</t>
  </si>
  <si>
    <t>Potrubie z medených rúrok Supersan D 28/1,0 mm</t>
  </si>
  <si>
    <t>482476689</t>
  </si>
  <si>
    <t>733190107</t>
  </si>
  <si>
    <t xml:space="preserve">Tlaková skúška potrubia  z oceľových rúrok závitových</t>
  </si>
  <si>
    <t>-2064282247</t>
  </si>
  <si>
    <t>733191201</t>
  </si>
  <si>
    <t>Tlaková skúška medeného potrubia do D 35 mm</t>
  </si>
  <si>
    <t>1310335430</t>
  </si>
  <si>
    <t>998733101</t>
  </si>
  <si>
    <t>Presun hmôt pre rozvody potrubia v objektoch výšky do 6 m</t>
  </si>
  <si>
    <t>971872989</t>
  </si>
  <si>
    <t>734</t>
  </si>
  <si>
    <t>Ústredné kúrenie, armatúry.</t>
  </si>
  <si>
    <t>734209112</t>
  </si>
  <si>
    <t>Montáž závitovej armatúry s 2 závitmi do G 1/2</t>
  </si>
  <si>
    <t>-1064335774</t>
  </si>
  <si>
    <t>1306602</t>
  </si>
  <si>
    <t>HERZ - Bypass HERZ-3000 priamy, DN 15</t>
  </si>
  <si>
    <t>709627077</t>
  </si>
  <si>
    <t>734209117</t>
  </si>
  <si>
    <t>Montáž závitovej armatúry s 2 závitmi G 6/4</t>
  </si>
  <si>
    <t>1499366155</t>
  </si>
  <si>
    <t>551260001100</t>
  </si>
  <si>
    <t>Posúvač ručný DN 40</t>
  </si>
  <si>
    <t>1439521543</t>
  </si>
  <si>
    <t>734213250</t>
  </si>
  <si>
    <t>Montáž ventilu odvzdušňovacieho závitového automatického G 1/2</t>
  </si>
  <si>
    <t>1815814696</t>
  </si>
  <si>
    <t>4849210116</t>
  </si>
  <si>
    <t xml:space="preserve">Automatický odvzdušňovací ventil  DN 15</t>
  </si>
  <si>
    <t>1331195873</t>
  </si>
  <si>
    <t>734223208</t>
  </si>
  <si>
    <t xml:space="preserve">Montáž termostatickej hlavice  jednoduchej</t>
  </si>
  <si>
    <t>1958421249</t>
  </si>
  <si>
    <t>1923098</t>
  </si>
  <si>
    <t xml:space="preserve">HERZ - hlavica termostatická "H"  č. 9230</t>
  </si>
  <si>
    <t>-321116960</t>
  </si>
  <si>
    <t>734412430.S</t>
  </si>
  <si>
    <t>Montáž merača tepla kompaktného Qn 2,5 G 3/4</t>
  </si>
  <si>
    <t>1194654922</t>
  </si>
  <si>
    <t>389510006900.S</t>
  </si>
  <si>
    <t>Merač tepla a chladu kompaktný menovitý prietok 2,5 m3/h, dĺžka 130 mm, G 3/4"</t>
  </si>
  <si>
    <t>838569276</t>
  </si>
  <si>
    <t>734890801.S</t>
  </si>
  <si>
    <t>Vnútrostaveniskové premiestnenie vybúraných hmôt armatúr do 6m</t>
  </si>
  <si>
    <t>-1589633142</t>
  </si>
  <si>
    <t>998734101</t>
  </si>
  <si>
    <t>Presun hmôt pre armatúry v objektoch výšky do 6 m</t>
  </si>
  <si>
    <t>-2061854156</t>
  </si>
  <si>
    <t>735</t>
  </si>
  <si>
    <t>Ústredné kúrenie, vykurov. telesá</t>
  </si>
  <si>
    <t>735154142.S</t>
  </si>
  <si>
    <t>Montáž vykurovacieho telesa panelového dvojradového výšky 600 mm/ dĺžky 1000-1200 mm</t>
  </si>
  <si>
    <t>-1370408961</t>
  </si>
  <si>
    <t>484530066300</t>
  </si>
  <si>
    <t>Teleso vykurovacie doskové dvojpanelové oceľové KORAD 22K, vxl 600x1200 mm s bočným pripojením a dvoma konvektormi, KORAD RADIATORS</t>
  </si>
  <si>
    <t>-520541325</t>
  </si>
  <si>
    <t>-438460768</t>
  </si>
  <si>
    <t>484530021700</t>
  </si>
  <si>
    <t>Teleso vykurovacie doskové dvojradové oceľové RADIK VK 22, vxlxhĺ 600x1200x100 mm, pripojenie pravé spodné, závit G 1/2" vnútorný, KORADO</t>
  </si>
  <si>
    <t>-2143093200</t>
  </si>
  <si>
    <t>735154143.S</t>
  </si>
  <si>
    <t>Montáž vykurovacieho telesa panelového dvojradového výšky 600 mm/ dĺžky 1400-1800 mm</t>
  </si>
  <si>
    <t>2072821134</t>
  </si>
  <si>
    <t>484530021800.S</t>
  </si>
  <si>
    <t>Teleso vykurovacie doskové dvojradové oceľové, vxlxhĺ 600x1300x100 mm, pripojenie pravé spodné</t>
  </si>
  <si>
    <t>-274831343</t>
  </si>
  <si>
    <t>290561817</t>
  </si>
  <si>
    <t>484530021900.S</t>
  </si>
  <si>
    <t>Teleso vykurovacie doskové dvojradové oceľové, vxlxhĺ 600x1600x100 mm, pripojenie pravé spodné</t>
  </si>
  <si>
    <t>-1572339923</t>
  </si>
  <si>
    <t>-1930563907</t>
  </si>
  <si>
    <t>484530021800</t>
  </si>
  <si>
    <t>Teleso vykurovacie doskové dvojradové oceľové RADIK VK 22, vxlxhĺ 600x1400x100 mm, pripojenie pravé spodné, závit G 1/2" vnútorný, KORADO</t>
  </si>
  <si>
    <t>-1261316220</t>
  </si>
  <si>
    <t>735890801.S</t>
  </si>
  <si>
    <t>Vnútrostaveniskové premiestnenie vybúraných hmôt vykurovacích telies do 6m</t>
  </si>
  <si>
    <t>-805059490</t>
  </si>
  <si>
    <t>998735101.S</t>
  </si>
  <si>
    <t>Presun hmôt pre vykurovacie telesá v objektoch výšky do 6 m</t>
  </si>
  <si>
    <t>-1372790212</t>
  </si>
  <si>
    <t>783</t>
  </si>
  <si>
    <t>Dokončovacie práce - nátery</t>
  </si>
  <si>
    <t>783424140</t>
  </si>
  <si>
    <t xml:space="preserve">Nátery kov.potr.a armatúr syntetické potrubie do DN 50 mm - dvojnásobné  so základným náterom</t>
  </si>
  <si>
    <t>265005531</t>
  </si>
  <si>
    <t>783424740</t>
  </si>
  <si>
    <t>Nátery kov.potr.a armatúr syntetické potrubie do DN 50 mm - základný náter</t>
  </si>
  <si>
    <t>-1731124680</t>
  </si>
  <si>
    <t>HZS</t>
  </si>
  <si>
    <t>Hodinové zúčtovacie sadzby</t>
  </si>
  <si>
    <t>HZS000112</t>
  </si>
  <si>
    <t>Stavebno montážne práce náročnejšie, ucelené, obtiažne - drobné úpravy stáv. konštrukcií vykurovania</t>
  </si>
  <si>
    <t>hod</t>
  </si>
  <si>
    <t>262144</t>
  </si>
  <si>
    <t>-281703190</t>
  </si>
  <si>
    <t>OST</t>
  </si>
  <si>
    <t>Ostatné</t>
  </si>
  <si>
    <t>HZS000113</t>
  </si>
  <si>
    <t>Stavebno montážne práce náročné - odborné - vykurovacia skúška</t>
  </si>
  <si>
    <t>-538126020</t>
  </si>
  <si>
    <t xml:space="preserve">SO-06 - Elektroinštalacia     </t>
  </si>
  <si>
    <t>M - Práce a dodávky M</t>
  </si>
  <si>
    <t xml:space="preserve">    21-M - Elektromontáže</t>
  </si>
  <si>
    <t>971033341</t>
  </si>
  <si>
    <t xml:space="preserve">Vybúranie otvoru v murive tehl. plochy do 0,09 m2 hr. do 300 mm,  -0,05700t</t>
  </si>
  <si>
    <t>-2126661249</t>
  </si>
  <si>
    <t>973031616</t>
  </si>
  <si>
    <t xml:space="preserve">Vysekanie kapsy pre klátiky a krabice, veľkosti do 100x100x50 mm,  -0,00100t</t>
  </si>
  <si>
    <t>1503072697</t>
  </si>
  <si>
    <t>974082112</t>
  </si>
  <si>
    <t xml:space="preserve">Vysekanie rýh pre vodiče v omietke  v š. do 50 mm,  -0,00200t</t>
  </si>
  <si>
    <t>-879003557</t>
  </si>
  <si>
    <t>974082116</t>
  </si>
  <si>
    <t xml:space="preserve">Vysekanie rýh pre vodiče v omietke  v š. nad 50 mm,  -0,00500t</t>
  </si>
  <si>
    <t>-1231203882</t>
  </si>
  <si>
    <t>979081111</t>
  </si>
  <si>
    <t>Odvoz sutiny a vybúraných hmôt na skládku do 1 km</t>
  </si>
  <si>
    <t>849325339</t>
  </si>
  <si>
    <t>979081121</t>
  </si>
  <si>
    <t>Odvoz sutiny a vybúraných hmôt na skládku za každý ďalší 1 km (+ 19 km)</t>
  </si>
  <si>
    <t>730300845</t>
  </si>
  <si>
    <t>979082111</t>
  </si>
  <si>
    <t>Vnútrostavenisková doprava sutiny a vybúraných hmôt do 10 m</t>
  </si>
  <si>
    <t>215161029</t>
  </si>
  <si>
    <t>979082121</t>
  </si>
  <si>
    <t>Vnútrostavenisková doprava sutiny a vybúraných hmôt za každých ďalších 5 m (+ 20 m)</t>
  </si>
  <si>
    <t>981868122</t>
  </si>
  <si>
    <t>979089612</t>
  </si>
  <si>
    <t>Poplatok za skladovanie - iné odpady zo stavieb a demolácií (17 09), ostatné</t>
  </si>
  <si>
    <t>-239167738</t>
  </si>
  <si>
    <t>Práce a dodávky M</t>
  </si>
  <si>
    <t>21-M</t>
  </si>
  <si>
    <t>Elektromontáže</t>
  </si>
  <si>
    <t>210010026</t>
  </si>
  <si>
    <t>Rúrka ohybná elektroinštalačná z PVC typ FXP 25, uložená pevne</t>
  </si>
  <si>
    <t>-159859145</t>
  </si>
  <si>
    <t>345710009200</t>
  </si>
  <si>
    <t>Rúrka ohybná vlnitá pancierová PVC-U, FXP DN 25</t>
  </si>
  <si>
    <t>256</t>
  </si>
  <si>
    <t>-104185553</t>
  </si>
  <si>
    <t>210010028</t>
  </si>
  <si>
    <t>Rúrka ohybná elektroinštalačná z PVC typ FXP 40, uložená pevne</t>
  </si>
  <si>
    <t>-619347235</t>
  </si>
  <si>
    <t>345710009400</t>
  </si>
  <si>
    <t>Rúrka ohybná vlnitá pancierová PVC-U, FXP DN 40</t>
  </si>
  <si>
    <t>-1611880536</t>
  </si>
  <si>
    <t>210010301</t>
  </si>
  <si>
    <t>Škatuľa prístrojová bez zapojenia (1901, KP 68, KZ 3)</t>
  </si>
  <si>
    <t>830362515</t>
  </si>
  <si>
    <t>345410002100</t>
  </si>
  <si>
    <t>Krabica prístrojová z PVC pod omietku KP 68/2</t>
  </si>
  <si>
    <t>-590725378</t>
  </si>
  <si>
    <t>210010321</t>
  </si>
  <si>
    <t>Škatuľa odbočná s viečkom, svorkovnicou vč. zapojenia (1903, KR 68) kruhová</t>
  </si>
  <si>
    <t>96288872</t>
  </si>
  <si>
    <t>3450915500</t>
  </si>
  <si>
    <t>Krabica rozbočovacia KR pod omietku</t>
  </si>
  <si>
    <t>780148332</t>
  </si>
  <si>
    <t>210010351</t>
  </si>
  <si>
    <t>Škatuľová rozvodka z lisov. izolantu vč. ukončenia káblov a zapojenia vodičov typ 6455-11 do 4 mm2</t>
  </si>
  <si>
    <t>1809441533</t>
  </si>
  <si>
    <t>345410013400</t>
  </si>
  <si>
    <t>Krabica rozvodná 6457-13</t>
  </si>
  <si>
    <t>1417536162</t>
  </si>
  <si>
    <t>210020221</t>
  </si>
  <si>
    <t>Inštalačný stĺp</t>
  </si>
  <si>
    <t>-1633347776</t>
  </si>
  <si>
    <t>30742</t>
  </si>
  <si>
    <t>Intalačný ministĺpik DLP Legrand 30742, v. 730 mm</t>
  </si>
  <si>
    <t>-2146342034</t>
  </si>
  <si>
    <t>210020521</t>
  </si>
  <si>
    <t>Káblový žľab vč. veka a podpierok 40x40 úzky</t>
  </si>
  <si>
    <t>-1448733729</t>
  </si>
  <si>
    <t>3451301800</t>
  </si>
  <si>
    <t xml:space="preserve">I-Žľab MIK  25/40</t>
  </si>
  <si>
    <t>1589599455</t>
  </si>
  <si>
    <t>210020522</t>
  </si>
  <si>
    <t>Káblový žľab vč. veka a podpierok 100x40 široký</t>
  </si>
  <si>
    <t>659500252</t>
  </si>
  <si>
    <t>3451300400</t>
  </si>
  <si>
    <t xml:space="preserve">I-Žľab MAK  50/ 75</t>
  </si>
  <si>
    <t>-1919870805</t>
  </si>
  <si>
    <t>210100001</t>
  </si>
  <si>
    <t>Ukončenie vodičov v rozvádzač. vč. zapojenia a vodičovej koncovky do 2.5 mm2</t>
  </si>
  <si>
    <t>1006005138</t>
  </si>
  <si>
    <t>3452104700</t>
  </si>
  <si>
    <t xml:space="preserve">G-kabl.oko CU  1,5; 2,5</t>
  </si>
  <si>
    <t>-662421908</t>
  </si>
  <si>
    <t>210100002</t>
  </si>
  <si>
    <t>Ukončenie vodičov v rozvádzač. vč. zapojenia a vodičovej koncovky do 6 mm2</t>
  </si>
  <si>
    <t>-1182326308</t>
  </si>
  <si>
    <t>3452105100</t>
  </si>
  <si>
    <t>G-Kábl.oko CU 4</t>
  </si>
  <si>
    <t>719416807</t>
  </si>
  <si>
    <t>3452105400</t>
  </si>
  <si>
    <t>G-Kábl.oko CU 6</t>
  </si>
  <si>
    <t>-1503579549</t>
  </si>
  <si>
    <t>210100003</t>
  </si>
  <si>
    <t>Ukončenie vodičov v rozvádzač. vč. zapojenia a vodičovej koncovky do 16 mm2</t>
  </si>
  <si>
    <t>-1951078230</t>
  </si>
  <si>
    <t>3452106300</t>
  </si>
  <si>
    <t>G-Kábl.oko CU 16</t>
  </si>
  <si>
    <t>961404691</t>
  </si>
  <si>
    <t>210100007</t>
  </si>
  <si>
    <t>Ukončenie vodičov v rozvádzač. vč. zapojenia a vodičovej koncovky do 70 mm2</t>
  </si>
  <si>
    <t>1502126854</t>
  </si>
  <si>
    <t>3452121900</t>
  </si>
  <si>
    <t xml:space="preserve">Káblové oko  AL 70</t>
  </si>
  <si>
    <t>-1872020179</t>
  </si>
  <si>
    <t>210110001</t>
  </si>
  <si>
    <t>Spínač nástenný pre prostredie obyčajné alebo vlhké vč. zapojenia jednopólový - radenie 1</t>
  </si>
  <si>
    <t>-628711341</t>
  </si>
  <si>
    <t>774401</t>
  </si>
  <si>
    <t>Spínač jednopólový č. 1 Legrand Valena 774401, IP 20</t>
  </si>
  <si>
    <t>-412416049</t>
  </si>
  <si>
    <t>774451</t>
  </si>
  <si>
    <t>Rámik 1x biely, Legrand Valena 774451</t>
  </si>
  <si>
    <t>756628935</t>
  </si>
  <si>
    <t>210110003</t>
  </si>
  <si>
    <t>Spínač nástenný pre prostredie obyčajné alebo vlhké vč. zapojenia sériový prepínač-radenie 5</t>
  </si>
  <si>
    <t>2070437701</t>
  </si>
  <si>
    <t>774405</t>
  </si>
  <si>
    <t>Prepínač sériový č. 5 Legrand Valena 774405, IP 20</t>
  </si>
  <si>
    <t>1462655869</t>
  </si>
  <si>
    <t>774408</t>
  </si>
  <si>
    <t>Prepínač sériový striedavý č. 6+1 Legrand Valena 774408, IP 20</t>
  </si>
  <si>
    <t>1989051509</t>
  </si>
  <si>
    <t>2001458110</t>
  </si>
  <si>
    <t>210110004</t>
  </si>
  <si>
    <t>Spínač nástenný pre prostredie obyčajné alebo vlhké vč. zapojenia striedavý prep. -radenie 6</t>
  </si>
  <si>
    <t>-17302379</t>
  </si>
  <si>
    <t>774406</t>
  </si>
  <si>
    <t>Prepínač striedavý č. 6 Legrand Valena 774406, IP 20</t>
  </si>
  <si>
    <t>1795660316</t>
  </si>
  <si>
    <t>1469629942</t>
  </si>
  <si>
    <t>210110005</t>
  </si>
  <si>
    <t>Spínač nástenný pre prostredie obyčajné alebo vlhké vč. zapojenia krížový prepínač-radenie 7</t>
  </si>
  <si>
    <t>-1597826467</t>
  </si>
  <si>
    <t>774407</t>
  </si>
  <si>
    <t>Prepínač krížový č. 7 Legrand Valena 774407, IP 20</t>
  </si>
  <si>
    <t>1552840020</t>
  </si>
  <si>
    <t>-473185288</t>
  </si>
  <si>
    <t>210110021</t>
  </si>
  <si>
    <t>Spínač nástenný pre prostredie vonkajšie a mokré, včítane zapojenia jednopólový - radenie 1</t>
  </si>
  <si>
    <t>457714905</t>
  </si>
  <si>
    <t>91605</t>
  </si>
  <si>
    <t>Spínač jednopólový vodotesný č. 1 Legrand PLEXO55 916 05, IP 55</t>
  </si>
  <si>
    <t>-757567809</t>
  </si>
  <si>
    <t>210110061</t>
  </si>
  <si>
    <t>Spínač špeciálny vč. zapojenia,schodis. automat</t>
  </si>
  <si>
    <t>-2015701610</t>
  </si>
  <si>
    <t>774411</t>
  </si>
  <si>
    <t xml:space="preserve">Ovládač 1/0  Legrand Valena 774411, IP 20</t>
  </si>
  <si>
    <t>-534717141</t>
  </si>
  <si>
    <t>-1277268768</t>
  </si>
  <si>
    <t>210111011</t>
  </si>
  <si>
    <t>Domová zásuvka polozapustená alebo zapustená vč. zapojenia 10/16 A 250 V 2P + Z</t>
  </si>
  <si>
    <t>446071201</t>
  </si>
  <si>
    <t>774397</t>
  </si>
  <si>
    <t>Zásuvka nástenná Legrand Valena s detskou ochranou 774397, IP 20</t>
  </si>
  <si>
    <t>872713723</t>
  </si>
  <si>
    <t>598533613</t>
  </si>
  <si>
    <t>776131</t>
  </si>
  <si>
    <t>Krabica pre povr. montáž Legrand Valena 776131</t>
  </si>
  <si>
    <t>741226908</t>
  </si>
  <si>
    <t>210111012</t>
  </si>
  <si>
    <t>Domová zásuvka polozapustená alebo zapustená, 10/16 A 250 V 2P + Z 2 x zapojenie</t>
  </si>
  <si>
    <t>1124589931</t>
  </si>
  <si>
    <t>774390</t>
  </si>
  <si>
    <t>Zásuvka dvojitá Legrand Valena 774390, IP 20</t>
  </si>
  <si>
    <t>927168587</t>
  </si>
  <si>
    <t>774397.1</t>
  </si>
  <si>
    <t>Zásuvka nástenná Legrand Valena s detskou ochranou 2x774397, IP 20</t>
  </si>
  <si>
    <t>1195596054</t>
  </si>
  <si>
    <t>677615328</t>
  </si>
  <si>
    <t>774452</t>
  </si>
  <si>
    <t>Rámik 2x biely, Legrand Valena 774452</t>
  </si>
  <si>
    <t>1254966738</t>
  </si>
  <si>
    <t>-1118657840</t>
  </si>
  <si>
    <t>776132</t>
  </si>
  <si>
    <t>Krabica pre povr. montáž Legrand Valena dvojnásobná 776132</t>
  </si>
  <si>
    <t>-2123226995</t>
  </si>
  <si>
    <t>210111021</t>
  </si>
  <si>
    <t>Domová zásuvka v krabici obyč. alebo do vlhka, vč. zapojenia 10/16 A 250 V 2P + Z</t>
  </si>
  <si>
    <t>-1522861765</t>
  </si>
  <si>
    <t>91644</t>
  </si>
  <si>
    <t>Zásuvka nástenná do vlhka Legrand PLEXO55 916 44, IP 55</t>
  </si>
  <si>
    <t>541510788</t>
  </si>
  <si>
    <t>210193021.S</t>
  </si>
  <si>
    <t>Rozpájacia a istiaca plastová skriňa zapustená - typ SR 1</t>
  </si>
  <si>
    <t>-1086049228</t>
  </si>
  <si>
    <t>357110010000.S</t>
  </si>
  <si>
    <t>Skriňa rozpájacia a istiaca, plastová, zapustená SR 1 Z402 VV 2x400A P2</t>
  </si>
  <si>
    <t>1786761622</t>
  </si>
  <si>
    <t>210193045.S</t>
  </si>
  <si>
    <t>Skriňa prípojková plastová SPP 5 - 3x400 A</t>
  </si>
  <si>
    <t>1258643160</t>
  </si>
  <si>
    <t>210193070.S</t>
  </si>
  <si>
    <t>Domova rozvodnica do 14 M pre zapustenú montáž bez sekacích prác</t>
  </si>
  <si>
    <t>-1042648585</t>
  </si>
  <si>
    <t>357150000310.S</t>
  </si>
  <si>
    <t>Rozvodnicová skriňa plastová zapustená, počet radov 1, modulov v rade 8, PE+N, IP40</t>
  </si>
  <si>
    <t>-24821968</t>
  </si>
  <si>
    <t>210201002</t>
  </si>
  <si>
    <t>Zapojenie svietidla IP20, 2 x svetelný zdroj, stropného - nástenného interierového so žiarovkou</t>
  </si>
  <si>
    <t>-717725678</t>
  </si>
  <si>
    <t>3480013250</t>
  </si>
  <si>
    <t xml:space="preserve">Svietidlo stropné 2x36W, IP20, so svetelným  žiarivkové</t>
  </si>
  <si>
    <t>404597317</t>
  </si>
  <si>
    <t>210201500</t>
  </si>
  <si>
    <t>Zapojenie svietidla 1x svetelný zdroj, núdzového, s lineárnou žiarovkou - núdzový režim</t>
  </si>
  <si>
    <t>-950207387</t>
  </si>
  <si>
    <t>3480222400</t>
  </si>
  <si>
    <t>Núdzové osvetlenie SEC netrvalé MULTIEVO-AT 8W.3, 8W, IP40, ozn. NO</t>
  </si>
  <si>
    <t>-1985848299</t>
  </si>
  <si>
    <t>210201902</t>
  </si>
  <si>
    <t>Montáž svietidla interiérového na stenu do 2 kg</t>
  </si>
  <si>
    <t>2078054299</t>
  </si>
  <si>
    <t>210201912</t>
  </si>
  <si>
    <t>Montáž svietidla interiérového na strop do 2 kg</t>
  </si>
  <si>
    <t>-858993021</t>
  </si>
  <si>
    <t>210220031</t>
  </si>
  <si>
    <t>Ekvipotenciálna svorkovnica v krabici</t>
  </si>
  <si>
    <t>-1592406214</t>
  </si>
  <si>
    <t>3410300258</t>
  </si>
  <si>
    <t>Krabica odbočná s vekom</t>
  </si>
  <si>
    <t>-413209838</t>
  </si>
  <si>
    <t>3410301603</t>
  </si>
  <si>
    <t>Svorkovnica ekvipotencionálna HOP</t>
  </si>
  <si>
    <t>558799136</t>
  </si>
  <si>
    <t>210220248</t>
  </si>
  <si>
    <t>Svorka FeZn na potrubie</t>
  </si>
  <si>
    <t>-882448645</t>
  </si>
  <si>
    <t>354410006200</t>
  </si>
  <si>
    <t>Svorka uzemňovacia Bernard</t>
  </si>
  <si>
    <t>-1482204815</t>
  </si>
  <si>
    <t>3544247910</t>
  </si>
  <si>
    <t>Páska CU, dĺžka 0,75 m</t>
  </si>
  <si>
    <t>1518819434</t>
  </si>
  <si>
    <t>210220300</t>
  </si>
  <si>
    <t>Ochranné pospájanie v práčovniach, kúpeľniach, voľne ulož.,alebo v omietke Cu 4-16mm2</t>
  </si>
  <si>
    <t>704115806</t>
  </si>
  <si>
    <t>84</t>
  </si>
  <si>
    <t>3410350193</t>
  </si>
  <si>
    <t xml:space="preserve">CY 6 zelenožltý  Kábel pre pevné uloženie, medený ČSN, STN</t>
  </si>
  <si>
    <t>-446378824</t>
  </si>
  <si>
    <t>85</t>
  </si>
  <si>
    <t>3410350195</t>
  </si>
  <si>
    <t xml:space="preserve">CY 16 zelenožltý  Kábel pre pevné uloženie, medený ČSN, STN</t>
  </si>
  <si>
    <t>-455877504</t>
  </si>
  <si>
    <t>86</t>
  </si>
  <si>
    <t>210800101</t>
  </si>
  <si>
    <t>Kábel medený uložený voľne CYKY 450/750 V 2x1,5</t>
  </si>
  <si>
    <t>-1138751139</t>
  </si>
  <si>
    <t>87</t>
  </si>
  <si>
    <t>3410350079</t>
  </si>
  <si>
    <t xml:space="preserve">CYKY-O 2x1,5    Kábel pre pevné uloženie, medený ČSN, STN</t>
  </si>
  <si>
    <t>573592512</t>
  </si>
  <si>
    <t>88</t>
  </si>
  <si>
    <t>210800107</t>
  </si>
  <si>
    <t>Kábel medený uložený voľne CYKY 450/750 V 3x1,5</t>
  </si>
  <si>
    <t>1250756712</t>
  </si>
  <si>
    <t>89</t>
  </si>
  <si>
    <t>3410350085.1</t>
  </si>
  <si>
    <t xml:space="preserve">CYKY-O 3x1,5    Kábel pre pevné uloženie, medený ČSN, STN</t>
  </si>
  <si>
    <t>-298396393</t>
  </si>
  <si>
    <t>90</t>
  </si>
  <si>
    <t>3410350085.2</t>
  </si>
  <si>
    <t xml:space="preserve">CYKY-J 3x1,5    Kábel pre pevné uloženie, medený ČSN, STN</t>
  </si>
  <si>
    <t>444527950</t>
  </si>
  <si>
    <t>91</t>
  </si>
  <si>
    <t>210800108</t>
  </si>
  <si>
    <t>Kábel medený uložený voľne CYKY 450/750 V 3x2,5</t>
  </si>
  <si>
    <t>865388252</t>
  </si>
  <si>
    <t>92</t>
  </si>
  <si>
    <t>3410350086</t>
  </si>
  <si>
    <t xml:space="preserve">CYKY-J 3x2,5    Kábel pre pevné uloženie, medený ČSN, STN</t>
  </si>
  <si>
    <t>-1020661314</t>
  </si>
  <si>
    <t>93</t>
  </si>
  <si>
    <t>210800109</t>
  </si>
  <si>
    <t>Kábel medený uložený voľne CYKY 450/750 V 3x4</t>
  </si>
  <si>
    <t>-241951606</t>
  </si>
  <si>
    <t>94</t>
  </si>
  <si>
    <t>3410350087</t>
  </si>
  <si>
    <t xml:space="preserve">CYKY-J 3x4    Kábel pre pevné uloženie, medený ČSN, STN</t>
  </si>
  <si>
    <t>-261178615</t>
  </si>
  <si>
    <t>95</t>
  </si>
  <si>
    <t>210800113</t>
  </si>
  <si>
    <t>Kábel medený uložený voľne CYKY 450/750 V 4x1,5</t>
  </si>
  <si>
    <t>-1073087519</t>
  </si>
  <si>
    <t>96</t>
  </si>
  <si>
    <t>3410350091</t>
  </si>
  <si>
    <t xml:space="preserve">CYKY-O 4x1,5    Kábel pre pevné uloženie, medený ČSN, STN</t>
  </si>
  <si>
    <t>-1437420880</t>
  </si>
  <si>
    <t>97</t>
  </si>
  <si>
    <t>210800119</t>
  </si>
  <si>
    <t>Kábel medený uložený voľne CYKY 450/750 V 5x1,5</t>
  </si>
  <si>
    <t>-1081556657</t>
  </si>
  <si>
    <t>98</t>
  </si>
  <si>
    <t>3410350097</t>
  </si>
  <si>
    <t xml:space="preserve">CYKY-J 5x1,5    Kábel pre pevné uloženie, medený ČSN, STN</t>
  </si>
  <si>
    <t>910060474</t>
  </si>
  <si>
    <t>99</t>
  </si>
  <si>
    <t>210800120</t>
  </si>
  <si>
    <t>Kábel medený uložený voľne CYKY 450/750 V 5x2,5</t>
  </si>
  <si>
    <t>-1915300995</t>
  </si>
  <si>
    <t>100</t>
  </si>
  <si>
    <t>3410350098</t>
  </si>
  <si>
    <t xml:space="preserve">CYKY-J 5x2,5    Kábel pre pevné uloženie, medený ČSN, STN</t>
  </si>
  <si>
    <t>123529094</t>
  </si>
  <si>
    <t>101</t>
  </si>
  <si>
    <t>210800121</t>
  </si>
  <si>
    <t>Kábel medený uložený voľne CYKY 450/750 V 5x4</t>
  </si>
  <si>
    <t>-640276535</t>
  </si>
  <si>
    <t>102</t>
  </si>
  <si>
    <t>3410350099</t>
  </si>
  <si>
    <t xml:space="preserve">CYKY-J 5x4    Kábel pre pevné uloženie, medený ČSN, STN</t>
  </si>
  <si>
    <t>-77067521</t>
  </si>
  <si>
    <t>103</t>
  </si>
  <si>
    <t>210800122</t>
  </si>
  <si>
    <t>Kábel medený uložený voľne CYKY 450/750 V 5x6</t>
  </si>
  <si>
    <t>-987973048</t>
  </si>
  <si>
    <t>104</t>
  </si>
  <si>
    <t>3410350100</t>
  </si>
  <si>
    <t xml:space="preserve">CYKY-J 5x6    Kábel pre pevné uloženie, medený ČSN, STN</t>
  </si>
  <si>
    <t>-1140325519</t>
  </si>
  <si>
    <t>105</t>
  </si>
  <si>
    <t>210800124</t>
  </si>
  <si>
    <t>Kábel medený uložený voľne CYKY 450/750 V 5x16</t>
  </si>
  <si>
    <t>1776378672</t>
  </si>
  <si>
    <t>106</t>
  </si>
  <si>
    <t>3410350102</t>
  </si>
  <si>
    <t xml:space="preserve">CYKY-J 5x16    Kábel pre pevné uloženie, medený ČSN, STN</t>
  </si>
  <si>
    <t>-627624741</t>
  </si>
  <si>
    <t>107</t>
  </si>
  <si>
    <t>210800632</t>
  </si>
  <si>
    <t xml:space="preserve">Vodič medený uložený pevne H07V-K (CYA)  450/750 V 35</t>
  </si>
  <si>
    <t>492698225</t>
  </si>
  <si>
    <t>108</t>
  </si>
  <si>
    <t>210810142</t>
  </si>
  <si>
    <t>Vodič medený silový uložený voľne 1-YY 0,6/1 kV 1x35</t>
  </si>
  <si>
    <t>-720093788</t>
  </si>
  <si>
    <t>109</t>
  </si>
  <si>
    <t>3410350148</t>
  </si>
  <si>
    <t xml:space="preserve">CY 1x35    Kábel pre pevné uloženie, medený ČSN, STN</t>
  </si>
  <si>
    <t>1330119801</t>
  </si>
  <si>
    <t>110</t>
  </si>
  <si>
    <t>210902364</t>
  </si>
  <si>
    <t>Vodič hliníkový silový, uložený pevne NAYY 0,6/1 kV 4x70</t>
  </si>
  <si>
    <t>-869985205</t>
  </si>
  <si>
    <t>111</t>
  </si>
  <si>
    <t>3410350068</t>
  </si>
  <si>
    <t xml:space="preserve">NAYY  4x70  SM    Kábel pre pevné uloženie, hliníkový ČSN, STN</t>
  </si>
  <si>
    <t>-2096378960</t>
  </si>
  <si>
    <t>112</t>
  </si>
  <si>
    <t>PM</t>
  </si>
  <si>
    <t>Podružný materiál</t>
  </si>
  <si>
    <t>%</t>
  </si>
  <si>
    <t>-1569066703</t>
  </si>
  <si>
    <t>113</t>
  </si>
  <si>
    <t>PPV</t>
  </si>
  <si>
    <t>Podiel pridružených výkonov</t>
  </si>
  <si>
    <t>1168553652</t>
  </si>
  <si>
    <t xml:space="preserve">SO-07 - Strecha    </t>
  </si>
  <si>
    <t xml:space="preserve">    712 - Izolácie striech, povlakové krytiny</t>
  </si>
  <si>
    <t xml:space="preserve">    762 - Konštrukcie tesárske</t>
  </si>
  <si>
    <t xml:space="preserve">    765 - Konštrukcie - krytiny tvrdé</t>
  </si>
  <si>
    <t xml:space="preserve">    783 - Nátery</t>
  </si>
  <si>
    <t>622481119.S</t>
  </si>
  <si>
    <t>Potiahnutie vonkajších stien sklotextílnou mriežkou s celoplošným prilepením</t>
  </si>
  <si>
    <t>-484892830</t>
  </si>
  <si>
    <t>625250542.S</t>
  </si>
  <si>
    <t>Kontaktný zatepľovací systém soklovej alebo vodou namáhanej časti hr. 40 mm, skrutkovacie kotvy</t>
  </si>
  <si>
    <t>-1925033777</t>
  </si>
  <si>
    <t>-1678617489</t>
  </si>
  <si>
    <t>-776834383</t>
  </si>
  <si>
    <t>-1766032066</t>
  </si>
  <si>
    <t>941955003.S</t>
  </si>
  <si>
    <t>Lešenie ľahké pracovné pomocné s výškou lešeňovej podlahy nad 1,90 do 2,50 m</t>
  </si>
  <si>
    <t>-1681241357</t>
  </si>
  <si>
    <t>998011031.S</t>
  </si>
  <si>
    <t>Presun hmôt pre budovy (801, 803, 812), zvislá konštr. z blokov, výšky do 6 m</t>
  </si>
  <si>
    <t>1866604421</t>
  </si>
  <si>
    <t>712</t>
  </si>
  <si>
    <t>Izolácie striech, povlakové krytiny</t>
  </si>
  <si>
    <t>712370020.S</t>
  </si>
  <si>
    <t>Zhotovenie povlakovej krytiny striech plochých do 10° PVC-P fóliou celoplošne lepenou s lepením spoju</t>
  </si>
  <si>
    <t>844711373</t>
  </si>
  <si>
    <t>283220001900.S</t>
  </si>
  <si>
    <t>Hydroizolačná fólia PVC-P hr. 2,6 mm s podkladnou vrstvou z netkanej textílie PES, izolácia pre lepené systémy</t>
  </si>
  <si>
    <t>1908325044</t>
  </si>
  <si>
    <t>998712101.S</t>
  </si>
  <si>
    <t>Presun hmôt pre izoláciu povlakovej krytiny v objektoch výšky do 6 m</t>
  </si>
  <si>
    <t>794948076</t>
  </si>
  <si>
    <t>713111111.S</t>
  </si>
  <si>
    <t>Montáž tepelnej izolácie stropov minerálnou vlnou, vrchom kladenou voľne</t>
  </si>
  <si>
    <t>-935604121</t>
  </si>
  <si>
    <t>631440004600.S</t>
  </si>
  <si>
    <t>Doska z minerálnej vlny hr. 200 mm, izolácia pre šikmé strechy, nezaťažené stropy, priečky</t>
  </si>
  <si>
    <t>-1933026278</t>
  </si>
  <si>
    <t>713170160.S</t>
  </si>
  <si>
    <t>Montáž spádového klinu z XPS na balkóny a terasy lepením</t>
  </si>
  <si>
    <t>1426896345</t>
  </si>
  <si>
    <t>283750000600.S</t>
  </si>
  <si>
    <t>Doska XPS hr. 40 mm, zateplenie soklov, suterénov, podláh</t>
  </si>
  <si>
    <t>-1083266651</t>
  </si>
  <si>
    <t>998713101.S</t>
  </si>
  <si>
    <t>-688042602</t>
  </si>
  <si>
    <t>762</t>
  </si>
  <si>
    <t>Konštrukcie tesárske</t>
  </si>
  <si>
    <t>762332140.S</t>
  </si>
  <si>
    <t>Montáž viazaných konštrukcií krovov striech z reziva priemernej plochy 288 - 450 cm2</t>
  </si>
  <si>
    <t>-1704247419</t>
  </si>
  <si>
    <t>605120008000.S</t>
  </si>
  <si>
    <t>Hranoly zo smrekovca neopracované hranené akosť I dĺ. 4000-6500 mm, hr. 160 mm, š. 160, 180, 220 mm</t>
  </si>
  <si>
    <t>m3</t>
  </si>
  <si>
    <t>-11866438</t>
  </si>
  <si>
    <t>762341201.S</t>
  </si>
  <si>
    <t>Montáž latovania jednoduchých striech pre sklon do 60°</t>
  </si>
  <si>
    <t>1102486187</t>
  </si>
  <si>
    <t>605120002800.S</t>
  </si>
  <si>
    <t>Hranoly z mäkkého reziva neopracované nehranené akosť II, prierez 25-100 cm2</t>
  </si>
  <si>
    <t>-1527712197</t>
  </si>
  <si>
    <t>762341252.S</t>
  </si>
  <si>
    <t>Montáž kontralát pre sklon od 22° do 35°</t>
  </si>
  <si>
    <t>1755581862</t>
  </si>
  <si>
    <t>24056154</t>
  </si>
  <si>
    <t>762395000.S</t>
  </si>
  <si>
    <t>Spojovacie prostriedky pre viazané konštrukcie krovov, debnenie a laťovanie, nadstrešné konštr., spádové kliny - svorky, dosky, klince, pásová oceľ, vruty</t>
  </si>
  <si>
    <t>-1430383229</t>
  </si>
  <si>
    <t>764333450.S</t>
  </si>
  <si>
    <t>Lemovanie z pozinkovaného farbeného PZf plechu, múrov na plochých strechách r.š. 500 mm</t>
  </si>
  <si>
    <t>450038506</t>
  </si>
  <si>
    <t>764339410.S</t>
  </si>
  <si>
    <t>Lemovanie z pozinkovaného farbeného PZf plechu, komínov v ploche na vlnitej, šablónovej alebo tvrdej krytine, r.š. 400 mm</t>
  </si>
  <si>
    <t>-1255711984</t>
  </si>
  <si>
    <t>764352427.S</t>
  </si>
  <si>
    <t>Žľaby z pozinkovaného farbeného PZf plechu, pododkvapové polkruhové r.š. 330 mm</t>
  </si>
  <si>
    <t>-2020096850</t>
  </si>
  <si>
    <t>764454453.S</t>
  </si>
  <si>
    <t>Zvodové rúry z pozinkovaného farbeného PZf plechu, kruhové priemer 100 mm</t>
  </si>
  <si>
    <t>1068403605</t>
  </si>
  <si>
    <t>764761235.S</t>
  </si>
  <si>
    <t>Kotlík žľabový štvorhranný pozink farebný, kruhový vývod, rozmer (r.š./D) 330/100 mm</t>
  </si>
  <si>
    <t>-1982556274</t>
  </si>
  <si>
    <t>1775095319</t>
  </si>
  <si>
    <t>765</t>
  </si>
  <si>
    <t>Konštrukcie - krytiny tvrdé</t>
  </si>
  <si>
    <t>765331221</t>
  </si>
  <si>
    <t>Betónová krytina BRAMAC Klasik, zložitých striech, sklon od 35° do 60°</t>
  </si>
  <si>
    <t>-1233095373</t>
  </si>
  <si>
    <t>765331423</t>
  </si>
  <si>
    <t>Hrebeň BRAMAC, s použitím vetracieho pásu Metalroll, sklon od 35° do 60°</t>
  </si>
  <si>
    <t>-1283884645</t>
  </si>
  <si>
    <t>765331455</t>
  </si>
  <si>
    <t>Nárožie BRAMAC, s použitím vetracieho pásu Metalroll, sklon od 22° do 35°</t>
  </si>
  <si>
    <t>-1985356009</t>
  </si>
  <si>
    <t>765331845</t>
  </si>
  <si>
    <t>Strešné okno BRAMAC Luminex Univerzál 475 x 520 mm, pre nevykurované priestory</t>
  </si>
  <si>
    <t>-954753441</t>
  </si>
  <si>
    <t>765901365</t>
  </si>
  <si>
    <t>Strešná fólia BRAMAC Universal 2S nad 35°, na krokvy</t>
  </si>
  <si>
    <t>1796426529</t>
  </si>
  <si>
    <t>998765101</t>
  </si>
  <si>
    <t>Presun hmôt pre tvrdé krytiny v objektoch výšky do 6 m</t>
  </si>
  <si>
    <t>1634866057</t>
  </si>
  <si>
    <t>Nátery</t>
  </si>
  <si>
    <t>783782404</t>
  </si>
  <si>
    <t>Nátery tesárskych konštrukcií, povrchová impregnácia proti drevokaznému hmyzu, hubám a plesniam, jednonásobná</t>
  </si>
  <si>
    <t>-1482287517</t>
  </si>
  <si>
    <t xml:space="preserve">SO-08 - VZT  Vzduchotechnika    </t>
  </si>
  <si>
    <t xml:space="preserve">    769 - Montáž vzduchotechnických zariadení</t>
  </si>
  <si>
    <t>769</t>
  </si>
  <si>
    <t>Montáž vzduchotechnických zariadení</t>
  </si>
  <si>
    <t>769011020</t>
  </si>
  <si>
    <t>Montáž ventilátora malého axiálneho nástenného na stenu veľkosť: 230</t>
  </si>
  <si>
    <t>526284517</t>
  </si>
  <si>
    <t>429110004400</t>
  </si>
  <si>
    <t>Ventilátor malý, axiálny XFS 230, ELEKTRODESIGN</t>
  </si>
  <si>
    <t>1017411529</t>
  </si>
  <si>
    <t>429102</t>
  </si>
  <si>
    <t>Plastová klapka Elektrodesign PER 100</t>
  </si>
  <si>
    <t>290917620</t>
  </si>
  <si>
    <t>429103</t>
  </si>
  <si>
    <t>Spiro potrubie IMOS-SR 100 vrátane tvaroviek</t>
  </si>
  <si>
    <t>1273137547</t>
  </si>
  <si>
    <t>429104</t>
  </si>
  <si>
    <t>Závesy, pomocné konštrukcie a spojovací materiál</t>
  </si>
  <si>
    <t>súb</t>
  </si>
  <si>
    <t>-1448837747</t>
  </si>
  <si>
    <t>998769201</t>
  </si>
  <si>
    <t>Presun hmôt pre montáž vzduchotechnických zariadení v stavbe (objekte) výšky do 7 m</t>
  </si>
  <si>
    <t>2139236531</t>
  </si>
  <si>
    <t xml:space="preserve">SO-09 - Zateplenie  základy    </t>
  </si>
  <si>
    <t xml:space="preserve">    1 - Zemné práce</t>
  </si>
  <si>
    <t xml:space="preserve">    2 - Zakladanie</t>
  </si>
  <si>
    <t xml:space="preserve">    711 - Izolácie proti vode a vlhkosti</t>
  </si>
  <si>
    <t>Zemné práce</t>
  </si>
  <si>
    <t>132201101.S</t>
  </si>
  <si>
    <t>Výkop ryhy do šírky 600 mm v horn.3 do 100 m3</t>
  </si>
  <si>
    <t>2000438278</t>
  </si>
  <si>
    <t>132201109.S</t>
  </si>
  <si>
    <t>Príplatok k cene za lepivosť pri hĺbení rýh šírky do 600 mm zapažených i nezapažených s urovnaním dna v hornine 3</t>
  </si>
  <si>
    <t>-258694243</t>
  </si>
  <si>
    <t>174101001.S</t>
  </si>
  <si>
    <t>Zásyp sypaninou so zhutnením jám, šachiet, rýh, zárezov alebo okolo objektov do 100 m3</t>
  </si>
  <si>
    <t>1717346944</t>
  </si>
  <si>
    <t>Zakladanie</t>
  </si>
  <si>
    <t>271573001.S</t>
  </si>
  <si>
    <t>Násyp pod základové konštrukcie so zhutnením zo štrkopiesku fr.0-32 mm</t>
  </si>
  <si>
    <t>-593655242</t>
  </si>
  <si>
    <t>273313611.S</t>
  </si>
  <si>
    <t xml:space="preserve">Betón  prostý tr. C 16/20</t>
  </si>
  <si>
    <t>1986060802</t>
  </si>
  <si>
    <t>273362442.S</t>
  </si>
  <si>
    <t xml:space="preserve">Výstuž  zo zvár. sietí KARI, priemer drôtu 8/8 mm, veľkosť oka 150x150 mm</t>
  </si>
  <si>
    <t>-1778630565</t>
  </si>
  <si>
    <t>713132211.S</t>
  </si>
  <si>
    <t>Montáž tepelnej izolácie podzemných stien a základov xps celoplošným prilepením</t>
  </si>
  <si>
    <t>1573274355</t>
  </si>
  <si>
    <t>283750004000</t>
  </si>
  <si>
    <t>Doska XPS STYRODUR 5000 CS hr. 160 mm, pre extrémne zaťaženie, parkoviská, haly, ISOVER</t>
  </si>
  <si>
    <t>-1395124241</t>
  </si>
  <si>
    <t>916561112.S</t>
  </si>
  <si>
    <t>Osadenie záhonového alebo parkového obrubníka betón., do lôžka z bet. pros. tr. C 16/20 s bočnou oporou</t>
  </si>
  <si>
    <t>1733329662</t>
  </si>
  <si>
    <t>592170002900</t>
  </si>
  <si>
    <t>Obrubník SEMMELROCK parkový, lxšxv 1000x50x200 mm, sivá</t>
  </si>
  <si>
    <t>-1835371919</t>
  </si>
  <si>
    <t>998224111.S</t>
  </si>
  <si>
    <t>Presun hmôt pre pozemné komunikácie s krytom monolitickým betónovým akejkoľvek dĺžky objektu</t>
  </si>
  <si>
    <t>-253847619</t>
  </si>
  <si>
    <t>711</t>
  </si>
  <si>
    <t>Izolácie proti vode a vlhkosti</t>
  </si>
  <si>
    <t>711132107.S</t>
  </si>
  <si>
    <t>Zhotovenie izolácie proti zemnej vlhkosti nopovou fóloiu položenou voľne na ploche zvislej</t>
  </si>
  <si>
    <t>474370172</t>
  </si>
  <si>
    <t>283230002700.S</t>
  </si>
  <si>
    <t>Nopová HDPE fólia hrúbky 0,5 mm, výška nopu 8 mm, proti zemnej vlhkosti s radónovou ochranou, pre spodnú stavbu</t>
  </si>
  <si>
    <t>2112605828</t>
  </si>
  <si>
    <t>998711101.S</t>
  </si>
  <si>
    <t>Presun hmôt pre izoláciu proti vode v objektoch výšky do 6 m</t>
  </si>
  <si>
    <t>-802581832</t>
  </si>
  <si>
    <t>SO-10 - Bleskozvod</t>
  </si>
  <si>
    <t xml:space="preserve">    46-M - Zemné práce vykonávané pri externých montážnych prácach</t>
  </si>
  <si>
    <t>210010313</t>
  </si>
  <si>
    <t>Škatuľa odbočná s viečkom, bez zapojenia (KO 125) štvorcová</t>
  </si>
  <si>
    <t>1331725463</t>
  </si>
  <si>
    <t>345410000500</t>
  </si>
  <si>
    <t>Krabica odbočná z PVC s viečkom pod omietku KO 125</t>
  </si>
  <si>
    <t>1252913541</t>
  </si>
  <si>
    <t>210220001</t>
  </si>
  <si>
    <t>Uzemňovacie vedenie na povrchu FeZn</t>
  </si>
  <si>
    <t>873870291</t>
  </si>
  <si>
    <t>3544224100</t>
  </si>
  <si>
    <t xml:space="preserve">Uzemňovací vodič    ocelový žiarovo zinkovaný  označenie  O 8, 0 mm</t>
  </si>
  <si>
    <t>kg</t>
  </si>
  <si>
    <t>-1081191729</t>
  </si>
  <si>
    <t>3544224150</t>
  </si>
  <si>
    <t xml:space="preserve">Uzemňovací vodič    ocelový žiarovo zinkovaný  označenie O 10,00 mm</t>
  </si>
  <si>
    <t>-967488687</t>
  </si>
  <si>
    <t>3540405700</t>
  </si>
  <si>
    <t>HR-dilatačná spojka</t>
  </si>
  <si>
    <t>708794469</t>
  </si>
  <si>
    <t>210220020.S</t>
  </si>
  <si>
    <t>Uzemňovacie vedenie v zemi FeZn vrátane izolácie spojov</t>
  </si>
  <si>
    <t>1948565983</t>
  </si>
  <si>
    <t>354410058800.S</t>
  </si>
  <si>
    <t>Pásovina uzemňovacia FeZn 30 x 4 mm</t>
  </si>
  <si>
    <t>-422007454</t>
  </si>
  <si>
    <t>210220105.S</t>
  </si>
  <si>
    <t>Podpery vedenia FeZn do muriva PV 01h a PV01-03</t>
  </si>
  <si>
    <t>-1298744298</t>
  </si>
  <si>
    <t>354410031900.S</t>
  </si>
  <si>
    <t>Podpera vedenia FeZn do muriva a do hmoždinky označenie PV 01 h</t>
  </si>
  <si>
    <t>-24489842</t>
  </si>
  <si>
    <t>354410032000.S</t>
  </si>
  <si>
    <t>Podpera vedenia FeZn do muriva označenie PV 01</t>
  </si>
  <si>
    <t>2125490809</t>
  </si>
  <si>
    <t>210220109.S</t>
  </si>
  <si>
    <t>Podpery vedenia FeZn pod škridlovú strech PV11 a PV14</t>
  </si>
  <si>
    <t>1531557132</t>
  </si>
  <si>
    <t>354410032600.S</t>
  </si>
  <si>
    <t>Podpera vedenia FeZn pod škridľovú strechu označenie PV 11</t>
  </si>
  <si>
    <t>1828162779</t>
  </si>
  <si>
    <t>210220204</t>
  </si>
  <si>
    <t>Zachytávacia tyč FeZn bez osadenia a s osadením JP10-30</t>
  </si>
  <si>
    <t>-191857011</t>
  </si>
  <si>
    <t>3544215550</t>
  </si>
  <si>
    <t xml:space="preserve">Zvodová tyč   ocelová žiarovo zinkovaná  označenie  JP 20</t>
  </si>
  <si>
    <t>2073192167</t>
  </si>
  <si>
    <t>3544215500</t>
  </si>
  <si>
    <t xml:space="preserve">Zvodová tyč   ocelová žiarovo zinkovaná  označenie  JP 15</t>
  </si>
  <si>
    <t>-433266553</t>
  </si>
  <si>
    <t>210220240</t>
  </si>
  <si>
    <t xml:space="preserve">Svorka FeZn k uzemňovacej tyči  SJ</t>
  </si>
  <si>
    <t>488624097</t>
  </si>
  <si>
    <t>3544218900</t>
  </si>
  <si>
    <t xml:space="preserve">Svorka  k zemniacej tyči D= 20  ocelová žiarovo zinkovaná  označenie  SJ 01</t>
  </si>
  <si>
    <t>-537223100</t>
  </si>
  <si>
    <t>210220243</t>
  </si>
  <si>
    <t>Svorka FeZn spojovacia SS</t>
  </si>
  <si>
    <t>-1733696349</t>
  </si>
  <si>
    <t>3544219500</t>
  </si>
  <si>
    <t xml:space="preserve">Svorka  spojovacia  ocelová žiarovo zinkovaná  označenie  SS</t>
  </si>
  <si>
    <t>-791559781</t>
  </si>
  <si>
    <t>210220246</t>
  </si>
  <si>
    <t>Svorka FeZn na odkvapový žľab SO</t>
  </si>
  <si>
    <t>-1111369019</t>
  </si>
  <si>
    <t>3544219950</t>
  </si>
  <si>
    <t xml:space="preserve">Svorka  okapová  ocelová žiarovo zinkovaná  označenie  SO</t>
  </si>
  <si>
    <t>-1731929489</t>
  </si>
  <si>
    <t>210220247</t>
  </si>
  <si>
    <t>Svorka FeZn skúšobná SZ</t>
  </si>
  <si>
    <t>648656116</t>
  </si>
  <si>
    <t>3544220000</t>
  </si>
  <si>
    <t xml:space="preserve">Svorka  skušobná  ocelová žiarovo zinkovaná  označenie  SZ</t>
  </si>
  <si>
    <t>1238263083</t>
  </si>
  <si>
    <t>210220280</t>
  </si>
  <si>
    <t>Uzemňovacia tyč FeZn ZT</t>
  </si>
  <si>
    <t>-562045782</t>
  </si>
  <si>
    <t>3544222550</t>
  </si>
  <si>
    <t xml:space="preserve">Zemniaca  tyč   ocelová žiarovo zinkovaná  označenie  ZT 2 m</t>
  </si>
  <si>
    <t>-856299321</t>
  </si>
  <si>
    <t>-1219726941</t>
  </si>
  <si>
    <t>1767261494</t>
  </si>
  <si>
    <t>46-M</t>
  </si>
  <si>
    <t>Zemné práce vykonávané pri externých montážnych prácach</t>
  </si>
  <si>
    <t>460200163.S</t>
  </si>
  <si>
    <t>Hĺbenie káblovej ryhy ručne 35 cm širokej a 80 cm hlbokej, v zemine triedy 3</t>
  </si>
  <si>
    <t>-1073273897</t>
  </si>
  <si>
    <t>460560163.S</t>
  </si>
  <si>
    <t>Ručný zásyp nezap. káblovej ryhy bez zhutn. zeminy, 35 cm širokej, 80 cm hlbokej v zemine tr. 3</t>
  </si>
  <si>
    <t>1619017360</t>
  </si>
  <si>
    <t>Stavebno montážne práce náročnejšie, ucelené, obtiažne, rutinné - demontáž hromozvodu vrátane podpier a svoriek</t>
  </si>
  <si>
    <t>336266548</t>
  </si>
  <si>
    <t>HZS000114</t>
  </si>
  <si>
    <t>Stavebno montážne práce náročné - prehliadky pracoviska a revízie</t>
  </si>
  <si>
    <t>-583543626</t>
  </si>
  <si>
    <t xml:space="preserve">SO-11 - Elektroinštalacia  slaboprúd    </t>
  </si>
  <si>
    <t xml:space="preserve">    22-M - Montáže oznam. a zabezp. zariadení</t>
  </si>
  <si>
    <t>22-M</t>
  </si>
  <si>
    <t>Montáže oznam. a zabezp. zariadení</t>
  </si>
  <si>
    <t>220260001</t>
  </si>
  <si>
    <t>Škatuľa KO 68 pod omietku,upevnenie do pripraveného lôžka,zhot.otvorov,bez svoriek a zapojenia</t>
  </si>
  <si>
    <t>2141500588</t>
  </si>
  <si>
    <t>1136272491</t>
  </si>
  <si>
    <t>220260502</t>
  </si>
  <si>
    <t>Rúrka pancierová D 21 mm pod omietkou alebo v podlahe,vr.rezania závitov,montáže,bez krabíc</t>
  </si>
  <si>
    <t>1851051022</t>
  </si>
  <si>
    <t>3450705500</t>
  </si>
  <si>
    <t>Rúrka FXP 20</t>
  </si>
  <si>
    <t>2091965789</t>
  </si>
  <si>
    <t>220260731</t>
  </si>
  <si>
    <t>Žľab káblový PVC 25x60,montáž na vopred pripravené upevňovacie body včítane zakrytovania</t>
  </si>
  <si>
    <t>1700144399</t>
  </si>
  <si>
    <t>1754738205</t>
  </si>
  <si>
    <t>220260733</t>
  </si>
  <si>
    <t>Žľab káblový PVC 60x60,montáž na vopred pripravené upevňovacie body včítane zakrytovania</t>
  </si>
  <si>
    <t>1586569501</t>
  </si>
  <si>
    <t>3451300300</t>
  </si>
  <si>
    <t xml:space="preserve">I-Žľab MAK  50/ 50</t>
  </si>
  <si>
    <t>1457236055</t>
  </si>
  <si>
    <t>220280000</t>
  </si>
  <si>
    <t>Úpravy rozvodov telefónu v budove</t>
  </si>
  <si>
    <t>201142066</t>
  </si>
  <si>
    <t>220280222</t>
  </si>
  <si>
    <t>Káble bytové SYKFY 10 x 2 x 0,5 uložené v rúrkach,lištách,bez odvieč.a zavieč.krabíc</t>
  </si>
  <si>
    <t>-1667563916</t>
  </si>
  <si>
    <t>3410351314</t>
  </si>
  <si>
    <t xml:space="preserve">SYKFY 10x2x0,5   Telefónny kábel, miestny, párovaný</t>
  </si>
  <si>
    <t>-1227007165</t>
  </si>
  <si>
    <t>220280226</t>
  </si>
  <si>
    <t>Káble bytové SYKFY 30 x 2 x 0,5 uložené v rúrkach,lištách,bez odvieč.a zavieč.krabíc</t>
  </si>
  <si>
    <t>1766767994</t>
  </si>
  <si>
    <t>3410351318</t>
  </si>
  <si>
    <t xml:space="preserve">SYKFY 30x2x0,5   Telefónny kábel, miestny, párovaný</t>
  </si>
  <si>
    <t>-728686186</t>
  </si>
  <si>
    <t>220290000</t>
  </si>
  <si>
    <t>Dátový rozvádzač SOLARIX 19" - komplet podľa rozpisu</t>
  </si>
  <si>
    <t>47013738</t>
  </si>
  <si>
    <t>220301201</t>
  </si>
  <si>
    <t>Zásuvka telefónna štvorpólová, montáž vr.zapojenia vodičov pod skrutky,pod omietku</t>
  </si>
  <si>
    <t>-1682143926</t>
  </si>
  <si>
    <t>774338</t>
  </si>
  <si>
    <t>Jednozásuvka telefónna Legrand Valena 774338, IP 20</t>
  </si>
  <si>
    <t>2058512407</t>
  </si>
  <si>
    <t>Rámik 1x biley, Legrand Valena 774451</t>
  </si>
  <si>
    <t>-1824251696</t>
  </si>
  <si>
    <t>220321001</t>
  </si>
  <si>
    <t>Elektrické zabezpečovacie zariadenie - zabezpečenie vstupov - komplet s oživením, odskúšaním a vyškolením obsluhy</t>
  </si>
  <si>
    <t>-1874062194</t>
  </si>
  <si>
    <t>SSAP400</t>
  </si>
  <si>
    <t>Riadiaca jednotka prístupového systému - pre max. 4 dverí a 4 čítačky</t>
  </si>
  <si>
    <t>-1074000942</t>
  </si>
  <si>
    <t>SSAX100</t>
  </si>
  <si>
    <t>Záložný napájací zdroj pre moduly riadiacich jednotiek prístupového systému</t>
  </si>
  <si>
    <t>2035330665</t>
  </si>
  <si>
    <t>GVAS005</t>
  </si>
  <si>
    <t>Riadiaci softvér prístupového systému pre max. 5 riadiacich jednotiek</t>
  </si>
  <si>
    <t>506927718</t>
  </si>
  <si>
    <t>GV AS115</t>
  </si>
  <si>
    <t>Kódový zámok</t>
  </si>
  <si>
    <t>189751621</t>
  </si>
  <si>
    <t>GV AS118</t>
  </si>
  <si>
    <t>Signalizačné prvky - čidlo pohybu</t>
  </si>
  <si>
    <t>1247183762</t>
  </si>
  <si>
    <t>30542</t>
  </si>
  <si>
    <t>Dátový kábel a rúrka ochranná</t>
  </si>
  <si>
    <t>-4595320</t>
  </si>
  <si>
    <t>220321002</t>
  </si>
  <si>
    <t>Elektrické zabezpečovacie zariadenie - kamerový systém - komplet s oživením, odskúšaním a vyškolením obsluhy</t>
  </si>
  <si>
    <t>53607273</t>
  </si>
  <si>
    <t>SVD4600WP</t>
  </si>
  <si>
    <t>Kamera antivandal s držiakom rohovým</t>
  </si>
  <si>
    <t>-1553187975</t>
  </si>
  <si>
    <t>SPC1010</t>
  </si>
  <si>
    <t>Riadiaca klávesnica pre ovládanie</t>
  </si>
  <si>
    <t>-46709285</t>
  </si>
  <si>
    <t>gvnr08</t>
  </si>
  <si>
    <t>Záznamový softvér s USB hardvérovým kľúčom pre nahrávanie</t>
  </si>
  <si>
    <t>1414262131</t>
  </si>
  <si>
    <t>DTPS 5</t>
  </si>
  <si>
    <t>Napájací zdroj 12 alebo 24V/5W</t>
  </si>
  <si>
    <t>-1750974465</t>
  </si>
  <si>
    <t>987223362</t>
  </si>
  <si>
    <t>220511001</t>
  </si>
  <si>
    <t>Montáž zásuvky 1xRJ45 pod omietku</t>
  </si>
  <si>
    <t>-410218967</t>
  </si>
  <si>
    <t>774244</t>
  </si>
  <si>
    <t>Zásuvka pre PC 1xRJ45 Legrand Valena 774244, IP 20, Cat6</t>
  </si>
  <si>
    <t>-744072052</t>
  </si>
  <si>
    <t>1587934881</t>
  </si>
  <si>
    <t>220511002</t>
  </si>
  <si>
    <t>Montáž zásuvky 2xRJ45 pod omietku</t>
  </si>
  <si>
    <t>2094803662</t>
  </si>
  <si>
    <t>774245</t>
  </si>
  <si>
    <t>Zásuvka pre PC 2xRJ45 Legrand Valena 774245, IP 20, Cat6</t>
  </si>
  <si>
    <t>1902039206</t>
  </si>
  <si>
    <t>-2016791628</t>
  </si>
  <si>
    <t>220511020</t>
  </si>
  <si>
    <t>Zapojenie zásuvky 1xRJ45</t>
  </si>
  <si>
    <t>-271722544</t>
  </si>
  <si>
    <t>220511021</t>
  </si>
  <si>
    <t>Zapojenie zásuvky 2xRJ45</t>
  </si>
  <si>
    <t>-686366417</t>
  </si>
  <si>
    <t>220511031</t>
  </si>
  <si>
    <t>Kábel dátový v rúrkach</t>
  </si>
  <si>
    <t>-1930261000</t>
  </si>
  <si>
    <t>341230.1</t>
  </si>
  <si>
    <t>Dátový kábel FTP 4p Cat.6a, LSOH</t>
  </si>
  <si>
    <t>-1522746338</t>
  </si>
  <si>
    <t>220520000</t>
  </si>
  <si>
    <t>Montáž a programovanie Pbú - komplet s odskúšaním a vyškolením obsluhy</t>
  </si>
  <si>
    <t>1641158490</t>
  </si>
  <si>
    <t>3820100101</t>
  </si>
  <si>
    <t>Ústredňa SIEMENS HiPath 1220</t>
  </si>
  <si>
    <t>-1323532309</t>
  </si>
  <si>
    <t>3820100102</t>
  </si>
  <si>
    <t>Rozširovacia karta na 2 analógové pobočky</t>
  </si>
  <si>
    <t>309408446</t>
  </si>
  <si>
    <t>3820202701</t>
  </si>
  <si>
    <t>Telefón systémový ENTRY</t>
  </si>
  <si>
    <t>604360217</t>
  </si>
  <si>
    <t>3820202702</t>
  </si>
  <si>
    <t>Telefón systémový ECONOMY</t>
  </si>
  <si>
    <t>-1021529733</t>
  </si>
  <si>
    <t>3820202703</t>
  </si>
  <si>
    <t>Telefón analógový jednoduchý</t>
  </si>
  <si>
    <t>107569883</t>
  </si>
  <si>
    <t>2205215211</t>
  </si>
  <si>
    <t>Montáž novej telefónnej linky</t>
  </si>
  <si>
    <t>-1799762180</t>
  </si>
  <si>
    <t>2205215212</t>
  </si>
  <si>
    <t>Demontáž starej PBX a úprava telefónnych liniek do novej ústredne</t>
  </si>
  <si>
    <t>-1593266757</t>
  </si>
  <si>
    <t>220650001</t>
  </si>
  <si>
    <t>Bezpečnostný systém ochrany knižného fondu - detekčná brána Dickens, montáž s odskúšaním a vyškolením obsluhy</t>
  </si>
  <si>
    <t>112012981</t>
  </si>
  <si>
    <t>220650002</t>
  </si>
  <si>
    <t>De/aktivátor etikiet Hemingway - komplet s oživením, odskúšaním a vyškolením obsluhy</t>
  </si>
  <si>
    <t>400836113</t>
  </si>
  <si>
    <t>388380102</t>
  </si>
  <si>
    <t>Bezpečnostné pásky 3M Tattle-Tape</t>
  </si>
  <si>
    <t>tis.ks</t>
  </si>
  <si>
    <t>-157166932</t>
  </si>
  <si>
    <t>220650003</t>
  </si>
  <si>
    <t>Blokovanie dverí v prípade detekcie alarmu na EM systéme</t>
  </si>
  <si>
    <t>-240233493</t>
  </si>
  <si>
    <t>220730001</t>
  </si>
  <si>
    <t>Spoloč.televízna a rozhlas.anténa,montáž účast.zásuvky,bez zapoj.koax.káblov,priechodná resp.koncová</t>
  </si>
  <si>
    <t>1780465087</t>
  </si>
  <si>
    <t>774433</t>
  </si>
  <si>
    <t>Zásuvka TV koncová Legrand Valena 774433, IP 20</t>
  </si>
  <si>
    <t>-1809587585</t>
  </si>
  <si>
    <t>774434</t>
  </si>
  <si>
    <t>Zásuvka TV priebežná Legrand Valena 774434, IP 20</t>
  </si>
  <si>
    <t>1127690071</t>
  </si>
  <si>
    <t>1965915592</t>
  </si>
  <si>
    <t>220730222</t>
  </si>
  <si>
    <t>Koaxiálny kábel PENFLEX do D 7 mm vonk.vodiča v rúrke resp.elektroinšt.lište,bez ukonč.a zapojenia</t>
  </si>
  <si>
    <t>-906870527</t>
  </si>
  <si>
    <t>3410351914</t>
  </si>
  <si>
    <t>VCCOY 75-4,8 - koaxiálny kábel, 75 Ohm</t>
  </si>
  <si>
    <t>-74798907</t>
  </si>
  <si>
    <t>229320281</t>
  </si>
  <si>
    <t>Demontáž zásuvky telefónnej</t>
  </si>
  <si>
    <t>1844171724</t>
  </si>
  <si>
    <t>MD</t>
  </si>
  <si>
    <t>Mimostavenisková doprava</t>
  </si>
  <si>
    <t>-747392051</t>
  </si>
  <si>
    <t>MV</t>
  </si>
  <si>
    <t>Murárske výpomoci</t>
  </si>
  <si>
    <t>-554836618</t>
  </si>
  <si>
    <t>PD</t>
  </si>
  <si>
    <t>Presun dodávok</t>
  </si>
  <si>
    <t>297582233</t>
  </si>
  <si>
    <t>1882047875</t>
  </si>
  <si>
    <t>PM.1</t>
  </si>
  <si>
    <t>1451361825</t>
  </si>
  <si>
    <t>1734947900</t>
  </si>
  <si>
    <t>PPV.1</t>
  </si>
  <si>
    <t>-1053034921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</si>
</sst>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5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164" fontId="15" fillId="0" borderId="0" xfId="0" applyNumberFormat="1" applyFont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4" fontId="16" fillId="0" borderId="0" xfId="0" applyNumberFormat="1" applyFont="1" applyAlignment="1" applyProtection="1">
      <alignment vertical="center"/>
    </xf>
    <xf numFmtId="0" fontId="15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22" xfId="0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167" fontId="21" fillId="2" borderId="22" xfId="0" applyNumberFormat="1" applyFont="1" applyFill="1" applyBorder="1" applyAlignment="1" applyProtection="1">
      <alignment vertical="center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styles" Target="styles.xml" /><Relationship Id="rId14" Type="http://schemas.openxmlformats.org/officeDocument/2006/relationships/theme" Target="theme/theme1.xml" /><Relationship Id="rId15" Type="http://schemas.openxmlformats.org/officeDocument/2006/relationships/calcChain" Target="calcChain.xml" /><Relationship Id="rId1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="1" customFormat="1" ht="24.96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E4" s="22" t="s">
        <v>10</v>
      </c>
      <c r="BS4" s="14" t="s">
        <v>11</v>
      </c>
    </row>
    <row r="5" s="1" customFormat="1" ht="12" customHeight="1">
      <c r="B5" s="18"/>
      <c r="C5" s="19"/>
      <c r="D5" s="23" t="s">
        <v>12</v>
      </c>
      <c r="E5" s="19"/>
      <c r="F5" s="19"/>
      <c r="G5" s="19"/>
      <c r="H5" s="19"/>
      <c r="I5" s="19"/>
      <c r="J5" s="19"/>
      <c r="K5" s="24" t="s">
        <v>13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14</v>
      </c>
      <c r="BS5" s="14" t="s">
        <v>6</v>
      </c>
    </row>
    <row r="6" s="1" customFormat="1" ht="36.96" customHeight="1">
      <c r="B6" s="18"/>
      <c r="C6" s="19"/>
      <c r="D6" s="26" t="s">
        <v>15</v>
      </c>
      <c r="E6" s="19"/>
      <c r="F6" s="19"/>
      <c r="G6" s="19"/>
      <c r="H6" s="19"/>
      <c r="I6" s="19"/>
      <c r="J6" s="19"/>
      <c r="K6" s="27" t="s">
        <v>16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17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18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19</v>
      </c>
      <c r="E8" s="19"/>
      <c r="F8" s="19"/>
      <c r="G8" s="19"/>
      <c r="H8" s="19"/>
      <c r="I8" s="19"/>
      <c r="J8" s="19"/>
      <c r="K8" s="24" t="s">
        <v>20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21</v>
      </c>
      <c r="AL8" s="19"/>
      <c r="AM8" s="19"/>
      <c r="AN8" s="30" t="s">
        <v>22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24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20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25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26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24</v>
      </c>
      <c r="AL13" s="19"/>
      <c r="AM13" s="19"/>
      <c r="AN13" s="31" t="s">
        <v>27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27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25</v>
      </c>
      <c r="AL14" s="19"/>
      <c r="AM14" s="19"/>
      <c r="AN14" s="31" t="s">
        <v>27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28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24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20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25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29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30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24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20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25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29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31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32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33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34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35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36</v>
      </c>
      <c r="E29" s="44"/>
      <c r="F29" s="45" t="s">
        <v>37</v>
      </c>
      <c r="G29" s="44"/>
      <c r="H29" s="44"/>
      <c r="I29" s="44"/>
      <c r="J29" s="44"/>
      <c r="K29" s="44"/>
      <c r="L29" s="46">
        <v>0.20000000000000001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8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8">
        <f>ROUND(AV94, 2)</f>
        <v>0</v>
      </c>
      <c r="AL29" s="47"/>
      <c r="AM29" s="47"/>
      <c r="AN29" s="47"/>
      <c r="AO29" s="47"/>
      <c r="AP29" s="47"/>
      <c r="AQ29" s="47"/>
      <c r="AR29" s="49"/>
      <c r="AS29" s="50"/>
      <c r="AT29" s="50"/>
      <c r="AU29" s="50"/>
      <c r="AV29" s="50"/>
      <c r="AW29" s="50"/>
      <c r="AX29" s="50"/>
      <c r="AY29" s="50"/>
      <c r="AZ29" s="50"/>
      <c r="BE29" s="51"/>
    </row>
    <row r="30" s="3" customFormat="1" ht="14.4" customHeight="1">
      <c r="A30" s="3"/>
      <c r="B30" s="43"/>
      <c r="C30" s="44"/>
      <c r="D30" s="44"/>
      <c r="E30" s="44"/>
      <c r="F30" s="45" t="s">
        <v>38</v>
      </c>
      <c r="G30" s="44"/>
      <c r="H30" s="44"/>
      <c r="I30" s="44"/>
      <c r="J30" s="44"/>
      <c r="K30" s="44"/>
      <c r="L30" s="46">
        <v>0.20000000000000001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8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8">
        <f>ROUND(AW94, 2)</f>
        <v>0</v>
      </c>
      <c r="AL30" s="47"/>
      <c r="AM30" s="47"/>
      <c r="AN30" s="47"/>
      <c r="AO30" s="47"/>
      <c r="AP30" s="47"/>
      <c r="AQ30" s="47"/>
      <c r="AR30" s="49"/>
      <c r="AS30" s="50"/>
      <c r="AT30" s="50"/>
      <c r="AU30" s="50"/>
      <c r="AV30" s="50"/>
      <c r="AW30" s="50"/>
      <c r="AX30" s="50"/>
      <c r="AY30" s="50"/>
      <c r="AZ30" s="50"/>
      <c r="BE30" s="51"/>
    </row>
    <row r="31" hidden="1" s="3" customFormat="1" ht="14.4" customHeight="1">
      <c r="A31" s="3"/>
      <c r="B31" s="43"/>
      <c r="C31" s="44"/>
      <c r="D31" s="44"/>
      <c r="E31" s="44"/>
      <c r="F31" s="29" t="s">
        <v>39</v>
      </c>
      <c r="G31" s="44"/>
      <c r="H31" s="44"/>
      <c r="I31" s="44"/>
      <c r="J31" s="44"/>
      <c r="K31" s="44"/>
      <c r="L31" s="52">
        <v>0.20000000000000001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53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53">
        <v>0</v>
      </c>
      <c r="AL31" s="44"/>
      <c r="AM31" s="44"/>
      <c r="AN31" s="44"/>
      <c r="AO31" s="44"/>
      <c r="AP31" s="44"/>
      <c r="AQ31" s="44"/>
      <c r="AR31" s="54"/>
      <c r="BE31" s="51"/>
    </row>
    <row r="32" hidden="1" s="3" customFormat="1" ht="14.4" customHeight="1">
      <c r="A32" s="3"/>
      <c r="B32" s="43"/>
      <c r="C32" s="44"/>
      <c r="D32" s="44"/>
      <c r="E32" s="44"/>
      <c r="F32" s="29" t="s">
        <v>40</v>
      </c>
      <c r="G32" s="44"/>
      <c r="H32" s="44"/>
      <c r="I32" s="44"/>
      <c r="J32" s="44"/>
      <c r="K32" s="44"/>
      <c r="L32" s="52">
        <v>0.20000000000000001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53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53">
        <v>0</v>
      </c>
      <c r="AL32" s="44"/>
      <c r="AM32" s="44"/>
      <c r="AN32" s="44"/>
      <c r="AO32" s="44"/>
      <c r="AP32" s="44"/>
      <c r="AQ32" s="44"/>
      <c r="AR32" s="54"/>
      <c r="BE32" s="51"/>
    </row>
    <row r="33" hidden="1" s="3" customFormat="1" ht="14.4" customHeight="1">
      <c r="A33" s="3"/>
      <c r="B33" s="43"/>
      <c r="C33" s="44"/>
      <c r="D33" s="44"/>
      <c r="E33" s="44"/>
      <c r="F33" s="45" t="s">
        <v>41</v>
      </c>
      <c r="G33" s="44"/>
      <c r="H33" s="44"/>
      <c r="I33" s="44"/>
      <c r="J33" s="44"/>
      <c r="K33" s="44"/>
      <c r="L33" s="46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8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8">
        <v>0</v>
      </c>
      <c r="AL33" s="47"/>
      <c r="AM33" s="47"/>
      <c r="AN33" s="47"/>
      <c r="AO33" s="47"/>
      <c r="AP33" s="47"/>
      <c r="AQ33" s="47"/>
      <c r="AR33" s="49"/>
      <c r="AS33" s="50"/>
      <c r="AT33" s="50"/>
      <c r="AU33" s="50"/>
      <c r="AV33" s="50"/>
      <c r="AW33" s="50"/>
      <c r="AX33" s="50"/>
      <c r="AY33" s="50"/>
      <c r="AZ33" s="50"/>
      <c r="BE33" s="51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55"/>
      <c r="D35" s="56" t="s">
        <v>42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43</v>
      </c>
      <c r="U35" s="57"/>
      <c r="V35" s="57"/>
      <c r="W35" s="57"/>
      <c r="X35" s="59" t="s">
        <v>44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62"/>
      <c r="C49" s="63"/>
      <c r="D49" s="64" t="s">
        <v>45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4" t="s">
        <v>46</v>
      </c>
      <c r="AI49" s="65"/>
      <c r="AJ49" s="65"/>
      <c r="AK49" s="65"/>
      <c r="AL49" s="65"/>
      <c r="AM49" s="65"/>
      <c r="AN49" s="65"/>
      <c r="AO49" s="65"/>
      <c r="AP49" s="63"/>
      <c r="AQ49" s="63"/>
      <c r="AR49" s="66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7" t="s">
        <v>47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7" t="s">
        <v>48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7" t="s">
        <v>47</v>
      </c>
      <c r="AI60" s="39"/>
      <c r="AJ60" s="39"/>
      <c r="AK60" s="39"/>
      <c r="AL60" s="39"/>
      <c r="AM60" s="67" t="s">
        <v>48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64" t="s">
        <v>49</v>
      </c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4" t="s">
        <v>50</v>
      </c>
      <c r="AI64" s="68"/>
      <c r="AJ64" s="68"/>
      <c r="AK64" s="68"/>
      <c r="AL64" s="68"/>
      <c r="AM64" s="68"/>
      <c r="AN64" s="68"/>
      <c r="AO64" s="68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7" t="s">
        <v>47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7" t="s">
        <v>48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7" t="s">
        <v>47</v>
      </c>
      <c r="AI75" s="39"/>
      <c r="AJ75" s="39"/>
      <c r="AK75" s="39"/>
      <c r="AL75" s="39"/>
      <c r="AM75" s="67" t="s">
        <v>48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9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41"/>
      <c r="BE77" s="35"/>
    </row>
    <row r="81" s="2" customFormat="1" ht="6.96" customHeight="1">
      <c r="A81" s="35"/>
      <c r="B81" s="71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41"/>
      <c r="BE81" s="35"/>
    </row>
    <row r="82" s="2" customFormat="1" ht="24.96" customHeight="1">
      <c r="A82" s="35"/>
      <c r="B82" s="36"/>
      <c r="C82" s="20" t="s">
        <v>51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73"/>
      <c r="C84" s="29" t="s">
        <v>12</v>
      </c>
      <c r="D84" s="74"/>
      <c r="E84" s="74"/>
      <c r="F84" s="74"/>
      <c r="G84" s="74"/>
      <c r="H84" s="74"/>
      <c r="I84" s="74"/>
      <c r="J84" s="74"/>
      <c r="K84" s="74"/>
      <c r="L84" s="74" t="str">
        <f>K5</f>
        <v>25052022</v>
      </c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5"/>
      <c r="BE84" s="4"/>
    </row>
    <row r="85" s="5" customFormat="1" ht="36.96" customHeight="1">
      <c r="A85" s="5"/>
      <c r="B85" s="76"/>
      <c r="C85" s="77" t="s">
        <v>15</v>
      </c>
      <c r="D85" s="78"/>
      <c r="E85" s="78"/>
      <c r="F85" s="78"/>
      <c r="G85" s="78"/>
      <c r="H85" s="78"/>
      <c r="I85" s="78"/>
      <c r="J85" s="78"/>
      <c r="K85" s="78"/>
      <c r="L85" s="79" t="str">
        <f>K6</f>
        <v>2. časť predmetu zákazky Bytový dom - parc. č. 2533/1 - súpisné číslo 1311</v>
      </c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80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19</v>
      </c>
      <c r="D87" s="37"/>
      <c r="E87" s="37"/>
      <c r="F87" s="37"/>
      <c r="G87" s="37"/>
      <c r="H87" s="37"/>
      <c r="I87" s="37"/>
      <c r="J87" s="37"/>
      <c r="K87" s="37"/>
      <c r="L87" s="81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21</v>
      </c>
      <c r="AJ87" s="37"/>
      <c r="AK87" s="37"/>
      <c r="AL87" s="37"/>
      <c r="AM87" s="82" t="str">
        <f>IF(AN8= "","",AN8)</f>
        <v>23. 5. 2022</v>
      </c>
      <c r="AN87" s="82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23</v>
      </c>
      <c r="D89" s="37"/>
      <c r="E89" s="37"/>
      <c r="F89" s="37"/>
      <c r="G89" s="37"/>
      <c r="H89" s="37"/>
      <c r="I89" s="37"/>
      <c r="J89" s="37"/>
      <c r="K89" s="37"/>
      <c r="L89" s="74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28</v>
      </c>
      <c r="AJ89" s="37"/>
      <c r="AK89" s="37"/>
      <c r="AL89" s="37"/>
      <c r="AM89" s="83" t="str">
        <f>IF(E17="","",E17)</f>
        <v xml:space="preserve"> </v>
      </c>
      <c r="AN89" s="74"/>
      <c r="AO89" s="74"/>
      <c r="AP89" s="74"/>
      <c r="AQ89" s="37"/>
      <c r="AR89" s="41"/>
      <c r="AS89" s="84" t="s">
        <v>52</v>
      </c>
      <c r="AT89" s="85"/>
      <c r="AU89" s="86"/>
      <c r="AV89" s="86"/>
      <c r="AW89" s="86"/>
      <c r="AX89" s="86"/>
      <c r="AY89" s="86"/>
      <c r="AZ89" s="86"/>
      <c r="BA89" s="86"/>
      <c r="BB89" s="86"/>
      <c r="BC89" s="86"/>
      <c r="BD89" s="87"/>
      <c r="BE89" s="35"/>
    </row>
    <row r="90" s="2" customFormat="1" ht="15.15" customHeight="1">
      <c r="A90" s="35"/>
      <c r="B90" s="36"/>
      <c r="C90" s="29" t="s">
        <v>26</v>
      </c>
      <c r="D90" s="37"/>
      <c r="E90" s="37"/>
      <c r="F90" s="37"/>
      <c r="G90" s="37"/>
      <c r="H90" s="37"/>
      <c r="I90" s="37"/>
      <c r="J90" s="37"/>
      <c r="K90" s="37"/>
      <c r="L90" s="7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30</v>
      </c>
      <c r="AJ90" s="37"/>
      <c r="AK90" s="37"/>
      <c r="AL90" s="37"/>
      <c r="AM90" s="83" t="str">
        <f>IF(E20="","",E20)</f>
        <v xml:space="preserve"> </v>
      </c>
      <c r="AN90" s="74"/>
      <c r="AO90" s="74"/>
      <c r="AP90" s="74"/>
      <c r="AQ90" s="37"/>
      <c r="AR90" s="41"/>
      <c r="AS90" s="88"/>
      <c r="AT90" s="89"/>
      <c r="AU90" s="90"/>
      <c r="AV90" s="90"/>
      <c r="AW90" s="90"/>
      <c r="AX90" s="90"/>
      <c r="AY90" s="90"/>
      <c r="AZ90" s="90"/>
      <c r="BA90" s="90"/>
      <c r="BB90" s="90"/>
      <c r="BC90" s="90"/>
      <c r="BD90" s="91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92"/>
      <c r="AT91" s="93"/>
      <c r="AU91" s="94"/>
      <c r="AV91" s="94"/>
      <c r="AW91" s="94"/>
      <c r="AX91" s="94"/>
      <c r="AY91" s="94"/>
      <c r="AZ91" s="94"/>
      <c r="BA91" s="94"/>
      <c r="BB91" s="94"/>
      <c r="BC91" s="94"/>
      <c r="BD91" s="95"/>
      <c r="BE91" s="35"/>
    </row>
    <row r="92" s="2" customFormat="1" ht="29.28" customHeight="1">
      <c r="A92" s="35"/>
      <c r="B92" s="36"/>
      <c r="C92" s="96" t="s">
        <v>53</v>
      </c>
      <c r="D92" s="97"/>
      <c r="E92" s="97"/>
      <c r="F92" s="97"/>
      <c r="G92" s="97"/>
      <c r="H92" s="98"/>
      <c r="I92" s="99" t="s">
        <v>54</v>
      </c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100" t="s">
        <v>55</v>
      </c>
      <c r="AH92" s="97"/>
      <c r="AI92" s="97"/>
      <c r="AJ92" s="97"/>
      <c r="AK92" s="97"/>
      <c r="AL92" s="97"/>
      <c r="AM92" s="97"/>
      <c r="AN92" s="99" t="s">
        <v>56</v>
      </c>
      <c r="AO92" s="97"/>
      <c r="AP92" s="101"/>
      <c r="AQ92" s="102" t="s">
        <v>57</v>
      </c>
      <c r="AR92" s="41"/>
      <c r="AS92" s="103" t="s">
        <v>58</v>
      </c>
      <c r="AT92" s="104" t="s">
        <v>59</v>
      </c>
      <c r="AU92" s="104" t="s">
        <v>60</v>
      </c>
      <c r="AV92" s="104" t="s">
        <v>61</v>
      </c>
      <c r="AW92" s="104" t="s">
        <v>62</v>
      </c>
      <c r="AX92" s="104" t="s">
        <v>63</v>
      </c>
      <c r="AY92" s="104" t="s">
        <v>64</v>
      </c>
      <c r="AZ92" s="104" t="s">
        <v>65</v>
      </c>
      <c r="BA92" s="104" t="s">
        <v>66</v>
      </c>
      <c r="BB92" s="104" t="s">
        <v>67</v>
      </c>
      <c r="BC92" s="104" t="s">
        <v>68</v>
      </c>
      <c r="BD92" s="105" t="s">
        <v>69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6"/>
      <c r="AT93" s="107"/>
      <c r="AU93" s="107"/>
      <c r="AV93" s="107"/>
      <c r="AW93" s="107"/>
      <c r="AX93" s="107"/>
      <c r="AY93" s="107"/>
      <c r="AZ93" s="107"/>
      <c r="BA93" s="107"/>
      <c r="BB93" s="107"/>
      <c r="BC93" s="107"/>
      <c r="BD93" s="108"/>
      <c r="BE93" s="35"/>
    </row>
    <row r="94" s="6" customFormat="1" ht="32.4" customHeight="1">
      <c r="A94" s="6"/>
      <c r="B94" s="109"/>
      <c r="C94" s="110" t="s">
        <v>70</v>
      </c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2">
        <f>ROUND(SUM(AG95:AG105),2)</f>
        <v>0</v>
      </c>
      <c r="AH94" s="112"/>
      <c r="AI94" s="112"/>
      <c r="AJ94" s="112"/>
      <c r="AK94" s="112"/>
      <c r="AL94" s="112"/>
      <c r="AM94" s="112"/>
      <c r="AN94" s="113">
        <f>SUM(AG94,AT94)</f>
        <v>0</v>
      </c>
      <c r="AO94" s="113"/>
      <c r="AP94" s="113"/>
      <c r="AQ94" s="114" t="s">
        <v>1</v>
      </c>
      <c r="AR94" s="115"/>
      <c r="AS94" s="116">
        <f>ROUND(SUM(AS95:AS105),2)</f>
        <v>0</v>
      </c>
      <c r="AT94" s="117">
        <f>ROUND(SUM(AV94:AW94),2)</f>
        <v>0</v>
      </c>
      <c r="AU94" s="118">
        <f>ROUND(SUM(AU95:AU105),5)</f>
        <v>0</v>
      </c>
      <c r="AV94" s="117">
        <f>ROUND(AZ94*L29,2)</f>
        <v>0</v>
      </c>
      <c r="AW94" s="117">
        <f>ROUND(BA94*L30,2)</f>
        <v>0</v>
      </c>
      <c r="AX94" s="117">
        <f>ROUND(BB94*L29,2)</f>
        <v>0</v>
      </c>
      <c r="AY94" s="117">
        <f>ROUND(BC94*L30,2)</f>
        <v>0</v>
      </c>
      <c r="AZ94" s="117">
        <f>ROUND(SUM(AZ95:AZ105),2)</f>
        <v>0</v>
      </c>
      <c r="BA94" s="117">
        <f>ROUND(SUM(BA95:BA105),2)</f>
        <v>0</v>
      </c>
      <c r="BB94" s="117">
        <f>ROUND(SUM(BB95:BB105),2)</f>
        <v>0</v>
      </c>
      <c r="BC94" s="117">
        <f>ROUND(SUM(BC95:BC105),2)</f>
        <v>0</v>
      </c>
      <c r="BD94" s="119">
        <f>ROUND(SUM(BD95:BD105),2)</f>
        <v>0</v>
      </c>
      <c r="BE94" s="6"/>
      <c r="BS94" s="120" t="s">
        <v>71</v>
      </c>
      <c r="BT94" s="120" t="s">
        <v>72</v>
      </c>
      <c r="BU94" s="121" t="s">
        <v>73</v>
      </c>
      <c r="BV94" s="120" t="s">
        <v>74</v>
      </c>
      <c r="BW94" s="120" t="s">
        <v>5</v>
      </c>
      <c r="BX94" s="120" t="s">
        <v>75</v>
      </c>
      <c r="CL94" s="120" t="s">
        <v>1</v>
      </c>
    </row>
    <row r="95" s="7" customFormat="1" ht="16.5" customHeight="1">
      <c r="A95" s="122" t="s">
        <v>76</v>
      </c>
      <c r="B95" s="123"/>
      <c r="C95" s="124"/>
      <c r="D95" s="125" t="s">
        <v>77</v>
      </c>
      <c r="E95" s="125"/>
      <c r="F95" s="125"/>
      <c r="G95" s="125"/>
      <c r="H95" s="125"/>
      <c r="I95" s="126"/>
      <c r="J95" s="125" t="s">
        <v>78</v>
      </c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7">
        <f>'SO-01 - Zateplenie budovy'!J30</f>
        <v>0</v>
      </c>
      <c r="AH95" s="126"/>
      <c r="AI95" s="126"/>
      <c r="AJ95" s="126"/>
      <c r="AK95" s="126"/>
      <c r="AL95" s="126"/>
      <c r="AM95" s="126"/>
      <c r="AN95" s="127">
        <f>SUM(AG95,AT95)</f>
        <v>0</v>
      </c>
      <c r="AO95" s="126"/>
      <c r="AP95" s="126"/>
      <c r="AQ95" s="128" t="s">
        <v>79</v>
      </c>
      <c r="AR95" s="129"/>
      <c r="AS95" s="130">
        <v>0</v>
      </c>
      <c r="AT95" s="131">
        <f>ROUND(SUM(AV95:AW95),2)</f>
        <v>0</v>
      </c>
      <c r="AU95" s="132">
        <f>'SO-01 - Zateplenie budovy'!P120</f>
        <v>0</v>
      </c>
      <c r="AV95" s="131">
        <f>'SO-01 - Zateplenie budovy'!J33</f>
        <v>0</v>
      </c>
      <c r="AW95" s="131">
        <f>'SO-01 - Zateplenie budovy'!J34</f>
        <v>0</v>
      </c>
      <c r="AX95" s="131">
        <f>'SO-01 - Zateplenie budovy'!J35</f>
        <v>0</v>
      </c>
      <c r="AY95" s="131">
        <f>'SO-01 - Zateplenie budovy'!J36</f>
        <v>0</v>
      </c>
      <c r="AZ95" s="131">
        <f>'SO-01 - Zateplenie budovy'!F33</f>
        <v>0</v>
      </c>
      <c r="BA95" s="131">
        <f>'SO-01 - Zateplenie budovy'!F34</f>
        <v>0</v>
      </c>
      <c r="BB95" s="131">
        <f>'SO-01 - Zateplenie budovy'!F35</f>
        <v>0</v>
      </c>
      <c r="BC95" s="131">
        <f>'SO-01 - Zateplenie budovy'!F36</f>
        <v>0</v>
      </c>
      <c r="BD95" s="133">
        <f>'SO-01 - Zateplenie budovy'!F37</f>
        <v>0</v>
      </c>
      <c r="BE95" s="7"/>
      <c r="BT95" s="134" t="s">
        <v>80</v>
      </c>
      <c r="BV95" s="134" t="s">
        <v>74</v>
      </c>
      <c r="BW95" s="134" t="s">
        <v>81</v>
      </c>
      <c r="BX95" s="134" t="s">
        <v>5</v>
      </c>
      <c r="CL95" s="134" t="s">
        <v>1</v>
      </c>
      <c r="CM95" s="134" t="s">
        <v>72</v>
      </c>
    </row>
    <row r="96" s="7" customFormat="1" ht="16.5" customHeight="1">
      <c r="A96" s="122" t="s">
        <v>76</v>
      </c>
      <c r="B96" s="123"/>
      <c r="C96" s="124"/>
      <c r="D96" s="125" t="s">
        <v>82</v>
      </c>
      <c r="E96" s="125"/>
      <c r="F96" s="125"/>
      <c r="G96" s="125"/>
      <c r="H96" s="125"/>
      <c r="I96" s="126"/>
      <c r="J96" s="125" t="s">
        <v>83</v>
      </c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  <c r="AG96" s="127">
        <f>'SO-02 - Architektura  '!J30</f>
        <v>0</v>
      </c>
      <c r="AH96" s="126"/>
      <c r="AI96" s="126"/>
      <c r="AJ96" s="126"/>
      <c r="AK96" s="126"/>
      <c r="AL96" s="126"/>
      <c r="AM96" s="126"/>
      <c r="AN96" s="127">
        <f>SUM(AG96,AT96)</f>
        <v>0</v>
      </c>
      <c r="AO96" s="126"/>
      <c r="AP96" s="126"/>
      <c r="AQ96" s="128" t="s">
        <v>79</v>
      </c>
      <c r="AR96" s="129"/>
      <c r="AS96" s="130">
        <v>0</v>
      </c>
      <c r="AT96" s="131">
        <f>ROUND(SUM(AV96:AW96),2)</f>
        <v>0</v>
      </c>
      <c r="AU96" s="132">
        <f>'SO-02 - Architektura  '!P127</f>
        <v>0</v>
      </c>
      <c r="AV96" s="131">
        <f>'SO-02 - Architektura  '!J33</f>
        <v>0</v>
      </c>
      <c r="AW96" s="131">
        <f>'SO-02 - Architektura  '!J34</f>
        <v>0</v>
      </c>
      <c r="AX96" s="131">
        <f>'SO-02 - Architektura  '!J35</f>
        <v>0</v>
      </c>
      <c r="AY96" s="131">
        <f>'SO-02 - Architektura  '!J36</f>
        <v>0</v>
      </c>
      <c r="AZ96" s="131">
        <f>'SO-02 - Architektura  '!F33</f>
        <v>0</v>
      </c>
      <c r="BA96" s="131">
        <f>'SO-02 - Architektura  '!F34</f>
        <v>0</v>
      </c>
      <c r="BB96" s="131">
        <f>'SO-02 - Architektura  '!F35</f>
        <v>0</v>
      </c>
      <c r="BC96" s="131">
        <f>'SO-02 - Architektura  '!F36</f>
        <v>0</v>
      </c>
      <c r="BD96" s="133">
        <f>'SO-02 - Architektura  '!F37</f>
        <v>0</v>
      </c>
      <c r="BE96" s="7"/>
      <c r="BT96" s="134" t="s">
        <v>80</v>
      </c>
      <c r="BV96" s="134" t="s">
        <v>74</v>
      </c>
      <c r="BW96" s="134" t="s">
        <v>84</v>
      </c>
      <c r="BX96" s="134" t="s">
        <v>5</v>
      </c>
      <c r="CL96" s="134" t="s">
        <v>1</v>
      </c>
      <c r="CM96" s="134" t="s">
        <v>72</v>
      </c>
    </row>
    <row r="97" s="7" customFormat="1" ht="16.5" customHeight="1">
      <c r="A97" s="122" t="s">
        <v>76</v>
      </c>
      <c r="B97" s="123"/>
      <c r="C97" s="124"/>
      <c r="D97" s="125" t="s">
        <v>85</v>
      </c>
      <c r="E97" s="125"/>
      <c r="F97" s="125"/>
      <c r="G97" s="125"/>
      <c r="H97" s="125"/>
      <c r="I97" s="126"/>
      <c r="J97" s="125" t="s">
        <v>86</v>
      </c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125"/>
      <c r="AD97" s="125"/>
      <c r="AE97" s="125"/>
      <c r="AF97" s="125"/>
      <c r="AG97" s="127">
        <f>'SO-03 - Výmena  okien  a ...'!J30</f>
        <v>0</v>
      </c>
      <c r="AH97" s="126"/>
      <c r="AI97" s="126"/>
      <c r="AJ97" s="126"/>
      <c r="AK97" s="126"/>
      <c r="AL97" s="126"/>
      <c r="AM97" s="126"/>
      <c r="AN97" s="127">
        <f>SUM(AG97,AT97)</f>
        <v>0</v>
      </c>
      <c r="AO97" s="126"/>
      <c r="AP97" s="126"/>
      <c r="AQ97" s="128" t="s">
        <v>79</v>
      </c>
      <c r="AR97" s="129"/>
      <c r="AS97" s="130">
        <v>0</v>
      </c>
      <c r="AT97" s="131">
        <f>ROUND(SUM(AV97:AW97),2)</f>
        <v>0</v>
      </c>
      <c r="AU97" s="132">
        <f>'SO-03 - Výmena  okien  a ...'!P119</f>
        <v>0</v>
      </c>
      <c r="AV97" s="131">
        <f>'SO-03 - Výmena  okien  a ...'!J33</f>
        <v>0</v>
      </c>
      <c r="AW97" s="131">
        <f>'SO-03 - Výmena  okien  a ...'!J34</f>
        <v>0</v>
      </c>
      <c r="AX97" s="131">
        <f>'SO-03 - Výmena  okien  a ...'!J35</f>
        <v>0</v>
      </c>
      <c r="AY97" s="131">
        <f>'SO-03 - Výmena  okien  a ...'!J36</f>
        <v>0</v>
      </c>
      <c r="AZ97" s="131">
        <f>'SO-03 - Výmena  okien  a ...'!F33</f>
        <v>0</v>
      </c>
      <c r="BA97" s="131">
        <f>'SO-03 - Výmena  okien  a ...'!F34</f>
        <v>0</v>
      </c>
      <c r="BB97" s="131">
        <f>'SO-03 - Výmena  okien  a ...'!F35</f>
        <v>0</v>
      </c>
      <c r="BC97" s="131">
        <f>'SO-03 - Výmena  okien  a ...'!F36</f>
        <v>0</v>
      </c>
      <c r="BD97" s="133">
        <f>'SO-03 - Výmena  okien  a ...'!F37</f>
        <v>0</v>
      </c>
      <c r="BE97" s="7"/>
      <c r="BT97" s="134" t="s">
        <v>80</v>
      </c>
      <c r="BV97" s="134" t="s">
        <v>74</v>
      </c>
      <c r="BW97" s="134" t="s">
        <v>87</v>
      </c>
      <c r="BX97" s="134" t="s">
        <v>5</v>
      </c>
      <c r="CL97" s="134" t="s">
        <v>1</v>
      </c>
      <c r="CM97" s="134" t="s">
        <v>72</v>
      </c>
    </row>
    <row r="98" s="7" customFormat="1" ht="16.5" customHeight="1">
      <c r="A98" s="122" t="s">
        <v>76</v>
      </c>
      <c r="B98" s="123"/>
      <c r="C98" s="124"/>
      <c r="D98" s="125" t="s">
        <v>88</v>
      </c>
      <c r="E98" s="125"/>
      <c r="F98" s="125"/>
      <c r="G98" s="125"/>
      <c r="H98" s="125"/>
      <c r="I98" s="126"/>
      <c r="J98" s="125" t="s">
        <v>89</v>
      </c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5"/>
      <c r="AD98" s="125"/>
      <c r="AE98" s="125"/>
      <c r="AF98" s="125"/>
      <c r="AG98" s="127">
        <f>'SO-04 - Zdravotechnika     '!J30</f>
        <v>0</v>
      </c>
      <c r="AH98" s="126"/>
      <c r="AI98" s="126"/>
      <c r="AJ98" s="126"/>
      <c r="AK98" s="126"/>
      <c r="AL98" s="126"/>
      <c r="AM98" s="126"/>
      <c r="AN98" s="127">
        <f>SUM(AG98,AT98)</f>
        <v>0</v>
      </c>
      <c r="AO98" s="126"/>
      <c r="AP98" s="126"/>
      <c r="AQ98" s="128" t="s">
        <v>79</v>
      </c>
      <c r="AR98" s="129"/>
      <c r="AS98" s="130">
        <v>0</v>
      </c>
      <c r="AT98" s="131">
        <f>ROUND(SUM(AV98:AW98),2)</f>
        <v>0</v>
      </c>
      <c r="AU98" s="132">
        <f>'SO-04 - Zdravotechnika     '!P122</f>
        <v>0</v>
      </c>
      <c r="AV98" s="131">
        <f>'SO-04 - Zdravotechnika     '!J33</f>
        <v>0</v>
      </c>
      <c r="AW98" s="131">
        <f>'SO-04 - Zdravotechnika     '!J34</f>
        <v>0</v>
      </c>
      <c r="AX98" s="131">
        <f>'SO-04 - Zdravotechnika     '!J35</f>
        <v>0</v>
      </c>
      <c r="AY98" s="131">
        <f>'SO-04 - Zdravotechnika     '!J36</f>
        <v>0</v>
      </c>
      <c r="AZ98" s="131">
        <f>'SO-04 - Zdravotechnika     '!F33</f>
        <v>0</v>
      </c>
      <c r="BA98" s="131">
        <f>'SO-04 - Zdravotechnika     '!F34</f>
        <v>0</v>
      </c>
      <c r="BB98" s="131">
        <f>'SO-04 - Zdravotechnika     '!F35</f>
        <v>0</v>
      </c>
      <c r="BC98" s="131">
        <f>'SO-04 - Zdravotechnika     '!F36</f>
        <v>0</v>
      </c>
      <c r="BD98" s="133">
        <f>'SO-04 - Zdravotechnika     '!F37</f>
        <v>0</v>
      </c>
      <c r="BE98" s="7"/>
      <c r="BT98" s="134" t="s">
        <v>80</v>
      </c>
      <c r="BV98" s="134" t="s">
        <v>74</v>
      </c>
      <c r="BW98" s="134" t="s">
        <v>90</v>
      </c>
      <c r="BX98" s="134" t="s">
        <v>5</v>
      </c>
      <c r="CL98" s="134" t="s">
        <v>1</v>
      </c>
      <c r="CM98" s="134" t="s">
        <v>72</v>
      </c>
    </row>
    <row r="99" s="7" customFormat="1" ht="16.5" customHeight="1">
      <c r="A99" s="122" t="s">
        <v>76</v>
      </c>
      <c r="B99" s="123"/>
      <c r="C99" s="124"/>
      <c r="D99" s="125" t="s">
        <v>91</v>
      </c>
      <c r="E99" s="125"/>
      <c r="F99" s="125"/>
      <c r="G99" s="125"/>
      <c r="H99" s="125"/>
      <c r="I99" s="126"/>
      <c r="J99" s="125" t="s">
        <v>92</v>
      </c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5"/>
      <c r="AD99" s="125"/>
      <c r="AE99" s="125"/>
      <c r="AF99" s="125"/>
      <c r="AG99" s="127">
        <f>'SO-05 - Výkurovanie    '!J30</f>
        <v>0</v>
      </c>
      <c r="AH99" s="126"/>
      <c r="AI99" s="126"/>
      <c r="AJ99" s="126"/>
      <c r="AK99" s="126"/>
      <c r="AL99" s="126"/>
      <c r="AM99" s="126"/>
      <c r="AN99" s="127">
        <f>SUM(AG99,AT99)</f>
        <v>0</v>
      </c>
      <c r="AO99" s="126"/>
      <c r="AP99" s="126"/>
      <c r="AQ99" s="128" t="s">
        <v>79</v>
      </c>
      <c r="AR99" s="129"/>
      <c r="AS99" s="130">
        <v>0</v>
      </c>
      <c r="AT99" s="131">
        <f>ROUND(SUM(AV99:AW99),2)</f>
        <v>0</v>
      </c>
      <c r="AU99" s="132">
        <f>'SO-05 - Výkurovanie    '!P124</f>
        <v>0</v>
      </c>
      <c r="AV99" s="131">
        <f>'SO-05 - Výkurovanie    '!J33</f>
        <v>0</v>
      </c>
      <c r="AW99" s="131">
        <f>'SO-05 - Výkurovanie    '!J34</f>
        <v>0</v>
      </c>
      <c r="AX99" s="131">
        <f>'SO-05 - Výkurovanie    '!J35</f>
        <v>0</v>
      </c>
      <c r="AY99" s="131">
        <f>'SO-05 - Výkurovanie    '!J36</f>
        <v>0</v>
      </c>
      <c r="AZ99" s="131">
        <f>'SO-05 - Výkurovanie    '!F33</f>
        <v>0</v>
      </c>
      <c r="BA99" s="131">
        <f>'SO-05 - Výkurovanie    '!F34</f>
        <v>0</v>
      </c>
      <c r="BB99" s="131">
        <f>'SO-05 - Výkurovanie    '!F35</f>
        <v>0</v>
      </c>
      <c r="BC99" s="131">
        <f>'SO-05 - Výkurovanie    '!F36</f>
        <v>0</v>
      </c>
      <c r="BD99" s="133">
        <f>'SO-05 - Výkurovanie    '!F37</f>
        <v>0</v>
      </c>
      <c r="BE99" s="7"/>
      <c r="BT99" s="134" t="s">
        <v>80</v>
      </c>
      <c r="BV99" s="134" t="s">
        <v>74</v>
      </c>
      <c r="BW99" s="134" t="s">
        <v>93</v>
      </c>
      <c r="BX99" s="134" t="s">
        <v>5</v>
      </c>
      <c r="CL99" s="134" t="s">
        <v>1</v>
      </c>
      <c r="CM99" s="134" t="s">
        <v>72</v>
      </c>
    </row>
    <row r="100" s="7" customFormat="1" ht="16.5" customHeight="1">
      <c r="A100" s="122" t="s">
        <v>76</v>
      </c>
      <c r="B100" s="123"/>
      <c r="C100" s="124"/>
      <c r="D100" s="125" t="s">
        <v>94</v>
      </c>
      <c r="E100" s="125"/>
      <c r="F100" s="125"/>
      <c r="G100" s="125"/>
      <c r="H100" s="125"/>
      <c r="I100" s="126"/>
      <c r="J100" s="125" t="s">
        <v>95</v>
      </c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125"/>
      <c r="AB100" s="125"/>
      <c r="AC100" s="125"/>
      <c r="AD100" s="125"/>
      <c r="AE100" s="125"/>
      <c r="AF100" s="125"/>
      <c r="AG100" s="127">
        <f>'SO-06 - Elektroinštalacia...'!J30</f>
        <v>0</v>
      </c>
      <c r="AH100" s="126"/>
      <c r="AI100" s="126"/>
      <c r="AJ100" s="126"/>
      <c r="AK100" s="126"/>
      <c r="AL100" s="126"/>
      <c r="AM100" s="126"/>
      <c r="AN100" s="127">
        <f>SUM(AG100,AT100)</f>
        <v>0</v>
      </c>
      <c r="AO100" s="126"/>
      <c r="AP100" s="126"/>
      <c r="AQ100" s="128" t="s">
        <v>79</v>
      </c>
      <c r="AR100" s="129"/>
      <c r="AS100" s="130">
        <v>0</v>
      </c>
      <c r="AT100" s="131">
        <f>ROUND(SUM(AV100:AW100),2)</f>
        <v>0</v>
      </c>
      <c r="AU100" s="132">
        <f>'SO-06 - Elektroinštalacia...'!P120</f>
        <v>0</v>
      </c>
      <c r="AV100" s="131">
        <f>'SO-06 - Elektroinštalacia...'!J33</f>
        <v>0</v>
      </c>
      <c r="AW100" s="131">
        <f>'SO-06 - Elektroinštalacia...'!J34</f>
        <v>0</v>
      </c>
      <c r="AX100" s="131">
        <f>'SO-06 - Elektroinštalacia...'!J35</f>
        <v>0</v>
      </c>
      <c r="AY100" s="131">
        <f>'SO-06 - Elektroinštalacia...'!J36</f>
        <v>0</v>
      </c>
      <c r="AZ100" s="131">
        <f>'SO-06 - Elektroinštalacia...'!F33</f>
        <v>0</v>
      </c>
      <c r="BA100" s="131">
        <f>'SO-06 - Elektroinštalacia...'!F34</f>
        <v>0</v>
      </c>
      <c r="BB100" s="131">
        <f>'SO-06 - Elektroinštalacia...'!F35</f>
        <v>0</v>
      </c>
      <c r="BC100" s="131">
        <f>'SO-06 - Elektroinštalacia...'!F36</f>
        <v>0</v>
      </c>
      <c r="BD100" s="133">
        <f>'SO-06 - Elektroinštalacia...'!F37</f>
        <v>0</v>
      </c>
      <c r="BE100" s="7"/>
      <c r="BT100" s="134" t="s">
        <v>80</v>
      </c>
      <c r="BV100" s="134" t="s">
        <v>74</v>
      </c>
      <c r="BW100" s="134" t="s">
        <v>96</v>
      </c>
      <c r="BX100" s="134" t="s">
        <v>5</v>
      </c>
      <c r="CL100" s="134" t="s">
        <v>1</v>
      </c>
      <c r="CM100" s="134" t="s">
        <v>72</v>
      </c>
    </row>
    <row r="101" s="7" customFormat="1" ht="16.5" customHeight="1">
      <c r="A101" s="122" t="s">
        <v>76</v>
      </c>
      <c r="B101" s="123"/>
      <c r="C101" s="124"/>
      <c r="D101" s="125" t="s">
        <v>97</v>
      </c>
      <c r="E101" s="125"/>
      <c r="F101" s="125"/>
      <c r="G101" s="125"/>
      <c r="H101" s="125"/>
      <c r="I101" s="126"/>
      <c r="J101" s="125" t="s">
        <v>98</v>
      </c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  <c r="AA101" s="125"/>
      <c r="AB101" s="125"/>
      <c r="AC101" s="125"/>
      <c r="AD101" s="125"/>
      <c r="AE101" s="125"/>
      <c r="AF101" s="125"/>
      <c r="AG101" s="127">
        <f>'SO-07 - Strecha    '!J30</f>
        <v>0</v>
      </c>
      <c r="AH101" s="126"/>
      <c r="AI101" s="126"/>
      <c r="AJ101" s="126"/>
      <c r="AK101" s="126"/>
      <c r="AL101" s="126"/>
      <c r="AM101" s="126"/>
      <c r="AN101" s="127">
        <f>SUM(AG101,AT101)</f>
        <v>0</v>
      </c>
      <c r="AO101" s="126"/>
      <c r="AP101" s="126"/>
      <c r="AQ101" s="128" t="s">
        <v>79</v>
      </c>
      <c r="AR101" s="129"/>
      <c r="AS101" s="130">
        <v>0</v>
      </c>
      <c r="AT101" s="131">
        <f>ROUND(SUM(AV101:AW101),2)</f>
        <v>0</v>
      </c>
      <c r="AU101" s="132">
        <f>'SO-07 - Strecha    '!P127</f>
        <v>0</v>
      </c>
      <c r="AV101" s="131">
        <f>'SO-07 - Strecha    '!J33</f>
        <v>0</v>
      </c>
      <c r="AW101" s="131">
        <f>'SO-07 - Strecha    '!J34</f>
        <v>0</v>
      </c>
      <c r="AX101" s="131">
        <f>'SO-07 - Strecha    '!J35</f>
        <v>0</v>
      </c>
      <c r="AY101" s="131">
        <f>'SO-07 - Strecha    '!J36</f>
        <v>0</v>
      </c>
      <c r="AZ101" s="131">
        <f>'SO-07 - Strecha    '!F33</f>
        <v>0</v>
      </c>
      <c r="BA101" s="131">
        <f>'SO-07 - Strecha    '!F34</f>
        <v>0</v>
      </c>
      <c r="BB101" s="131">
        <f>'SO-07 - Strecha    '!F35</f>
        <v>0</v>
      </c>
      <c r="BC101" s="131">
        <f>'SO-07 - Strecha    '!F36</f>
        <v>0</v>
      </c>
      <c r="BD101" s="133">
        <f>'SO-07 - Strecha    '!F37</f>
        <v>0</v>
      </c>
      <c r="BE101" s="7"/>
      <c r="BT101" s="134" t="s">
        <v>80</v>
      </c>
      <c r="BV101" s="134" t="s">
        <v>74</v>
      </c>
      <c r="BW101" s="134" t="s">
        <v>99</v>
      </c>
      <c r="BX101" s="134" t="s">
        <v>5</v>
      </c>
      <c r="CL101" s="134" t="s">
        <v>1</v>
      </c>
      <c r="CM101" s="134" t="s">
        <v>72</v>
      </c>
    </row>
    <row r="102" s="7" customFormat="1" ht="16.5" customHeight="1">
      <c r="A102" s="122" t="s">
        <v>76</v>
      </c>
      <c r="B102" s="123"/>
      <c r="C102" s="124"/>
      <c r="D102" s="125" t="s">
        <v>100</v>
      </c>
      <c r="E102" s="125"/>
      <c r="F102" s="125"/>
      <c r="G102" s="125"/>
      <c r="H102" s="125"/>
      <c r="I102" s="126"/>
      <c r="J102" s="125" t="s">
        <v>101</v>
      </c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  <c r="AA102" s="125"/>
      <c r="AB102" s="125"/>
      <c r="AC102" s="125"/>
      <c r="AD102" s="125"/>
      <c r="AE102" s="125"/>
      <c r="AF102" s="125"/>
      <c r="AG102" s="127">
        <f>'SO-08 - VZT  Vzduchotechn...'!J30</f>
        <v>0</v>
      </c>
      <c r="AH102" s="126"/>
      <c r="AI102" s="126"/>
      <c r="AJ102" s="126"/>
      <c r="AK102" s="126"/>
      <c r="AL102" s="126"/>
      <c r="AM102" s="126"/>
      <c r="AN102" s="127">
        <f>SUM(AG102,AT102)</f>
        <v>0</v>
      </c>
      <c r="AO102" s="126"/>
      <c r="AP102" s="126"/>
      <c r="AQ102" s="128" t="s">
        <v>79</v>
      </c>
      <c r="AR102" s="129"/>
      <c r="AS102" s="130">
        <v>0</v>
      </c>
      <c r="AT102" s="131">
        <f>ROUND(SUM(AV102:AW102),2)</f>
        <v>0</v>
      </c>
      <c r="AU102" s="132">
        <f>'SO-08 - VZT  Vzduchotechn...'!P118</f>
        <v>0</v>
      </c>
      <c r="AV102" s="131">
        <f>'SO-08 - VZT  Vzduchotechn...'!J33</f>
        <v>0</v>
      </c>
      <c r="AW102" s="131">
        <f>'SO-08 - VZT  Vzduchotechn...'!J34</f>
        <v>0</v>
      </c>
      <c r="AX102" s="131">
        <f>'SO-08 - VZT  Vzduchotechn...'!J35</f>
        <v>0</v>
      </c>
      <c r="AY102" s="131">
        <f>'SO-08 - VZT  Vzduchotechn...'!J36</f>
        <v>0</v>
      </c>
      <c r="AZ102" s="131">
        <f>'SO-08 - VZT  Vzduchotechn...'!F33</f>
        <v>0</v>
      </c>
      <c r="BA102" s="131">
        <f>'SO-08 - VZT  Vzduchotechn...'!F34</f>
        <v>0</v>
      </c>
      <c r="BB102" s="131">
        <f>'SO-08 - VZT  Vzduchotechn...'!F35</f>
        <v>0</v>
      </c>
      <c r="BC102" s="131">
        <f>'SO-08 - VZT  Vzduchotechn...'!F36</f>
        <v>0</v>
      </c>
      <c r="BD102" s="133">
        <f>'SO-08 - VZT  Vzduchotechn...'!F37</f>
        <v>0</v>
      </c>
      <c r="BE102" s="7"/>
      <c r="BT102" s="134" t="s">
        <v>80</v>
      </c>
      <c r="BV102" s="134" t="s">
        <v>74</v>
      </c>
      <c r="BW102" s="134" t="s">
        <v>102</v>
      </c>
      <c r="BX102" s="134" t="s">
        <v>5</v>
      </c>
      <c r="CL102" s="134" t="s">
        <v>1</v>
      </c>
      <c r="CM102" s="134" t="s">
        <v>72</v>
      </c>
    </row>
    <row r="103" s="7" customFormat="1" ht="16.5" customHeight="1">
      <c r="A103" s="122" t="s">
        <v>76</v>
      </c>
      <c r="B103" s="123"/>
      <c r="C103" s="124"/>
      <c r="D103" s="125" t="s">
        <v>103</v>
      </c>
      <c r="E103" s="125"/>
      <c r="F103" s="125"/>
      <c r="G103" s="125"/>
      <c r="H103" s="125"/>
      <c r="I103" s="126"/>
      <c r="J103" s="125" t="s">
        <v>104</v>
      </c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125"/>
      <c r="AD103" s="125"/>
      <c r="AE103" s="125"/>
      <c r="AF103" s="125"/>
      <c r="AG103" s="127">
        <f>'SO-09 - Zateplenie  zákla...'!J30</f>
        <v>0</v>
      </c>
      <c r="AH103" s="126"/>
      <c r="AI103" s="126"/>
      <c r="AJ103" s="126"/>
      <c r="AK103" s="126"/>
      <c r="AL103" s="126"/>
      <c r="AM103" s="126"/>
      <c r="AN103" s="127">
        <f>SUM(AG103,AT103)</f>
        <v>0</v>
      </c>
      <c r="AO103" s="126"/>
      <c r="AP103" s="126"/>
      <c r="AQ103" s="128" t="s">
        <v>79</v>
      </c>
      <c r="AR103" s="129"/>
      <c r="AS103" s="130">
        <v>0</v>
      </c>
      <c r="AT103" s="131">
        <f>ROUND(SUM(AV103:AW103),2)</f>
        <v>0</v>
      </c>
      <c r="AU103" s="132">
        <f>'SO-09 - Zateplenie  zákla...'!P124</f>
        <v>0</v>
      </c>
      <c r="AV103" s="131">
        <f>'SO-09 - Zateplenie  zákla...'!J33</f>
        <v>0</v>
      </c>
      <c r="AW103" s="131">
        <f>'SO-09 - Zateplenie  zákla...'!J34</f>
        <v>0</v>
      </c>
      <c r="AX103" s="131">
        <f>'SO-09 - Zateplenie  zákla...'!J35</f>
        <v>0</v>
      </c>
      <c r="AY103" s="131">
        <f>'SO-09 - Zateplenie  zákla...'!J36</f>
        <v>0</v>
      </c>
      <c r="AZ103" s="131">
        <f>'SO-09 - Zateplenie  zákla...'!F33</f>
        <v>0</v>
      </c>
      <c r="BA103" s="131">
        <f>'SO-09 - Zateplenie  zákla...'!F34</f>
        <v>0</v>
      </c>
      <c r="BB103" s="131">
        <f>'SO-09 - Zateplenie  zákla...'!F35</f>
        <v>0</v>
      </c>
      <c r="BC103" s="131">
        <f>'SO-09 - Zateplenie  zákla...'!F36</f>
        <v>0</v>
      </c>
      <c r="BD103" s="133">
        <f>'SO-09 - Zateplenie  zákla...'!F37</f>
        <v>0</v>
      </c>
      <c r="BE103" s="7"/>
      <c r="BT103" s="134" t="s">
        <v>80</v>
      </c>
      <c r="BV103" s="134" t="s">
        <v>74</v>
      </c>
      <c r="BW103" s="134" t="s">
        <v>105</v>
      </c>
      <c r="BX103" s="134" t="s">
        <v>5</v>
      </c>
      <c r="CL103" s="134" t="s">
        <v>1</v>
      </c>
      <c r="CM103" s="134" t="s">
        <v>72</v>
      </c>
    </row>
    <row r="104" s="7" customFormat="1" ht="16.5" customHeight="1">
      <c r="A104" s="122" t="s">
        <v>76</v>
      </c>
      <c r="B104" s="123"/>
      <c r="C104" s="124"/>
      <c r="D104" s="125" t="s">
        <v>106</v>
      </c>
      <c r="E104" s="125"/>
      <c r="F104" s="125"/>
      <c r="G104" s="125"/>
      <c r="H104" s="125"/>
      <c r="I104" s="126"/>
      <c r="J104" s="125" t="s">
        <v>107</v>
      </c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125"/>
      <c r="AD104" s="125"/>
      <c r="AE104" s="125"/>
      <c r="AF104" s="125"/>
      <c r="AG104" s="127">
        <f>'SO-10 - Bleskozvod'!J30</f>
        <v>0</v>
      </c>
      <c r="AH104" s="126"/>
      <c r="AI104" s="126"/>
      <c r="AJ104" s="126"/>
      <c r="AK104" s="126"/>
      <c r="AL104" s="126"/>
      <c r="AM104" s="126"/>
      <c r="AN104" s="127">
        <f>SUM(AG104,AT104)</f>
        <v>0</v>
      </c>
      <c r="AO104" s="126"/>
      <c r="AP104" s="126"/>
      <c r="AQ104" s="128" t="s">
        <v>79</v>
      </c>
      <c r="AR104" s="129"/>
      <c r="AS104" s="130">
        <v>0</v>
      </c>
      <c r="AT104" s="131">
        <f>ROUND(SUM(AV104:AW104),2)</f>
        <v>0</v>
      </c>
      <c r="AU104" s="132">
        <f>'SO-10 - Bleskozvod'!P120</f>
        <v>0</v>
      </c>
      <c r="AV104" s="131">
        <f>'SO-10 - Bleskozvod'!J33</f>
        <v>0</v>
      </c>
      <c r="AW104" s="131">
        <f>'SO-10 - Bleskozvod'!J34</f>
        <v>0</v>
      </c>
      <c r="AX104" s="131">
        <f>'SO-10 - Bleskozvod'!J35</f>
        <v>0</v>
      </c>
      <c r="AY104" s="131">
        <f>'SO-10 - Bleskozvod'!J36</f>
        <v>0</v>
      </c>
      <c r="AZ104" s="131">
        <f>'SO-10 - Bleskozvod'!F33</f>
        <v>0</v>
      </c>
      <c r="BA104" s="131">
        <f>'SO-10 - Bleskozvod'!F34</f>
        <v>0</v>
      </c>
      <c r="BB104" s="131">
        <f>'SO-10 - Bleskozvod'!F35</f>
        <v>0</v>
      </c>
      <c r="BC104" s="131">
        <f>'SO-10 - Bleskozvod'!F36</f>
        <v>0</v>
      </c>
      <c r="BD104" s="133">
        <f>'SO-10 - Bleskozvod'!F37</f>
        <v>0</v>
      </c>
      <c r="BE104" s="7"/>
      <c r="BT104" s="134" t="s">
        <v>80</v>
      </c>
      <c r="BV104" s="134" t="s">
        <v>74</v>
      </c>
      <c r="BW104" s="134" t="s">
        <v>108</v>
      </c>
      <c r="BX104" s="134" t="s">
        <v>5</v>
      </c>
      <c r="CL104" s="134" t="s">
        <v>1</v>
      </c>
      <c r="CM104" s="134" t="s">
        <v>72</v>
      </c>
    </row>
    <row r="105" s="7" customFormat="1" ht="16.5" customHeight="1">
      <c r="A105" s="122" t="s">
        <v>76</v>
      </c>
      <c r="B105" s="123"/>
      <c r="C105" s="124"/>
      <c r="D105" s="125" t="s">
        <v>109</v>
      </c>
      <c r="E105" s="125"/>
      <c r="F105" s="125"/>
      <c r="G105" s="125"/>
      <c r="H105" s="125"/>
      <c r="I105" s="126"/>
      <c r="J105" s="125" t="s">
        <v>110</v>
      </c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  <c r="AA105" s="125"/>
      <c r="AB105" s="125"/>
      <c r="AC105" s="125"/>
      <c r="AD105" s="125"/>
      <c r="AE105" s="125"/>
      <c r="AF105" s="125"/>
      <c r="AG105" s="127">
        <f>'SO-11 - Elektroinštalacia...'!J30</f>
        <v>0</v>
      </c>
      <c r="AH105" s="126"/>
      <c r="AI105" s="126"/>
      <c r="AJ105" s="126"/>
      <c r="AK105" s="126"/>
      <c r="AL105" s="126"/>
      <c r="AM105" s="126"/>
      <c r="AN105" s="127">
        <f>SUM(AG105,AT105)</f>
        <v>0</v>
      </c>
      <c r="AO105" s="126"/>
      <c r="AP105" s="126"/>
      <c r="AQ105" s="128" t="s">
        <v>79</v>
      </c>
      <c r="AR105" s="129"/>
      <c r="AS105" s="135">
        <v>0</v>
      </c>
      <c r="AT105" s="136">
        <f>ROUND(SUM(AV105:AW105),2)</f>
        <v>0</v>
      </c>
      <c r="AU105" s="137">
        <f>'SO-11 - Elektroinštalacia...'!P118</f>
        <v>0</v>
      </c>
      <c r="AV105" s="136">
        <f>'SO-11 - Elektroinštalacia...'!J33</f>
        <v>0</v>
      </c>
      <c r="AW105" s="136">
        <f>'SO-11 - Elektroinštalacia...'!J34</f>
        <v>0</v>
      </c>
      <c r="AX105" s="136">
        <f>'SO-11 - Elektroinštalacia...'!J35</f>
        <v>0</v>
      </c>
      <c r="AY105" s="136">
        <f>'SO-11 - Elektroinštalacia...'!J36</f>
        <v>0</v>
      </c>
      <c r="AZ105" s="136">
        <f>'SO-11 - Elektroinštalacia...'!F33</f>
        <v>0</v>
      </c>
      <c r="BA105" s="136">
        <f>'SO-11 - Elektroinštalacia...'!F34</f>
        <v>0</v>
      </c>
      <c r="BB105" s="136">
        <f>'SO-11 - Elektroinštalacia...'!F35</f>
        <v>0</v>
      </c>
      <c r="BC105" s="136">
        <f>'SO-11 - Elektroinštalacia...'!F36</f>
        <v>0</v>
      </c>
      <c r="BD105" s="138">
        <f>'SO-11 - Elektroinštalacia...'!F37</f>
        <v>0</v>
      </c>
      <c r="BE105" s="7"/>
      <c r="BT105" s="134" t="s">
        <v>80</v>
      </c>
      <c r="BV105" s="134" t="s">
        <v>74</v>
      </c>
      <c r="BW105" s="134" t="s">
        <v>111</v>
      </c>
      <c r="BX105" s="134" t="s">
        <v>5</v>
      </c>
      <c r="CL105" s="134" t="s">
        <v>1</v>
      </c>
      <c r="CM105" s="134" t="s">
        <v>72</v>
      </c>
    </row>
    <row r="106" s="2" customFormat="1" ht="30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41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</row>
    <row r="107" s="2" customFormat="1" ht="6.96" customHeight="1">
      <c r="A107" s="35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N107" s="70"/>
      <c r="AO107" s="70"/>
      <c r="AP107" s="70"/>
      <c r="AQ107" s="70"/>
      <c r="AR107" s="41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</row>
  </sheetData>
  <sheetProtection sheet="1" formatColumns="0" formatRows="0" objects="1" scenarios="1" spinCount="100000" saltValue="aTxmych5B6mx9bAvd7VLBpS+dxrCFJfey8s2/z+IiD5Tw32uE9txkfANyAwnxawCe8EhFkmU4ltG+7rYgdqiUQ==" hashValue="pxkWRhmL77y+g0+We4mZn7PqGNkejz0TtTD3woMILX5/DLmPeTV2b59kLqLCX1XFZnKV0xA0gHooGq72pNr8Iw==" algorithmName="SHA-512" password="CC35"/>
  <mergeCells count="82">
    <mergeCell ref="C92:G92"/>
    <mergeCell ref="D101:H101"/>
    <mergeCell ref="D98:H98"/>
    <mergeCell ref="D95:H95"/>
    <mergeCell ref="D99:H99"/>
    <mergeCell ref="D100:H100"/>
    <mergeCell ref="D96:H96"/>
    <mergeCell ref="D97:H97"/>
    <mergeCell ref="D102:H102"/>
    <mergeCell ref="D103:H103"/>
    <mergeCell ref="D104:H104"/>
    <mergeCell ref="I92:AF92"/>
    <mergeCell ref="J101:AF101"/>
    <mergeCell ref="J100:AF100"/>
    <mergeCell ref="J102:AF102"/>
    <mergeCell ref="J103:AF103"/>
    <mergeCell ref="J99:AF99"/>
    <mergeCell ref="J97:AF97"/>
    <mergeCell ref="J98:AF98"/>
    <mergeCell ref="J104:AF104"/>
    <mergeCell ref="J96:AF96"/>
    <mergeCell ref="J95:AF95"/>
    <mergeCell ref="L85:AO85"/>
    <mergeCell ref="D105:H105"/>
    <mergeCell ref="J105:AF105"/>
    <mergeCell ref="AG94:AM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103:AM103"/>
    <mergeCell ref="AG102:AM102"/>
    <mergeCell ref="AG92:AM92"/>
    <mergeCell ref="AG100:AM100"/>
    <mergeCell ref="AG95:AM95"/>
    <mergeCell ref="AG99:AM99"/>
    <mergeCell ref="AG101:AM101"/>
    <mergeCell ref="AG97:AM97"/>
    <mergeCell ref="AG104:AM104"/>
    <mergeCell ref="AG96:AM96"/>
    <mergeCell ref="AG98:AM98"/>
    <mergeCell ref="AM87:AN87"/>
    <mergeCell ref="AM89:AP89"/>
    <mergeCell ref="AM90:AP90"/>
    <mergeCell ref="AN104:AP104"/>
    <mergeCell ref="AN103:AP103"/>
    <mergeCell ref="AN97:AP97"/>
    <mergeCell ref="AN92:AP92"/>
    <mergeCell ref="AN102:AP102"/>
    <mergeCell ref="AN101:AP101"/>
    <mergeCell ref="AN96:AP96"/>
    <mergeCell ref="AN100:AP100"/>
    <mergeCell ref="AN98:AP98"/>
    <mergeCell ref="AN99:AP99"/>
    <mergeCell ref="AN95:AP95"/>
    <mergeCell ref="AS89:AT91"/>
    <mergeCell ref="AN105:AP105"/>
    <mergeCell ref="AG105:AM105"/>
    <mergeCell ref="AN94:AP94"/>
  </mergeCells>
  <hyperlinks>
    <hyperlink ref="A95" location="'SO-01 - Zateplenie budovy'!C2" display="/"/>
    <hyperlink ref="A96" location="'SO-02 - Architektura  '!C2" display="/"/>
    <hyperlink ref="A97" location="'SO-03 - Výmena  okien  a ...'!C2" display="/"/>
    <hyperlink ref="A98" location="'SO-04 - Zdravotechnika     '!C2" display="/"/>
    <hyperlink ref="A99" location="'SO-05 - Výkurovanie    '!C2" display="/"/>
    <hyperlink ref="A100" location="'SO-06 - Elektroinštalacia...'!C2" display="/"/>
    <hyperlink ref="A101" location="'SO-07 - Strecha    '!C2" display="/"/>
    <hyperlink ref="A102" location="'SO-08 - VZT  Vzduchotechn...'!C2" display="/"/>
    <hyperlink ref="A103" location="'SO-09 - Zateplenie  zákla...'!C2" display="/"/>
    <hyperlink ref="A104" location="'SO-10 - Bleskozvod'!C2" display="/"/>
    <hyperlink ref="A105" location="'SO-11 - Elektroinštalacia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81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72</v>
      </c>
    </row>
    <row r="4" s="1" customFormat="1" ht="24.96" customHeight="1">
      <c r="B4" s="17"/>
      <c r="D4" s="141" t="s">
        <v>112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2. časť predmetu zákazky Bytový dom - parc. č. 2533/1 - súpisné číslo 1311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113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114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23. 5. 2022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20</v>
      </c>
      <c r="F15" s="35"/>
      <c r="G15" s="35"/>
      <c r="H15" s="35"/>
      <c r="I15" s="143" t="s">
        <v>25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26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25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28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20</v>
      </c>
      <c r="F21" s="35"/>
      <c r="G21" s="35"/>
      <c r="H21" s="35"/>
      <c r="I21" s="143" t="s">
        <v>25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30</v>
      </c>
      <c r="E23" s="35"/>
      <c r="F23" s="35"/>
      <c r="G23" s="35"/>
      <c r="H23" s="35"/>
      <c r="I23" s="143" t="s">
        <v>24</v>
      </c>
      <c r="J23" s="146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">
        <v>20</v>
      </c>
      <c r="F24" s="35"/>
      <c r="G24" s="35"/>
      <c r="H24" s="35"/>
      <c r="I24" s="143" t="s">
        <v>25</v>
      </c>
      <c r="J24" s="146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31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32</v>
      </c>
      <c r="E30" s="35"/>
      <c r="F30" s="35"/>
      <c r="G30" s="35"/>
      <c r="H30" s="35"/>
      <c r="I30" s="35"/>
      <c r="J30" s="154">
        <f>ROUND(J120,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34</v>
      </c>
      <c r="G32" s="35"/>
      <c r="H32" s="35"/>
      <c r="I32" s="155" t="s">
        <v>33</v>
      </c>
      <c r="J32" s="155" t="s">
        <v>35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36</v>
      </c>
      <c r="E33" s="157" t="s">
        <v>37</v>
      </c>
      <c r="F33" s="158">
        <f>ROUND((SUM(BE120:BE139)),  2)</f>
        <v>0</v>
      </c>
      <c r="G33" s="159"/>
      <c r="H33" s="159"/>
      <c r="I33" s="160">
        <v>0.20000000000000001</v>
      </c>
      <c r="J33" s="158">
        <f>ROUND(((SUM(BE120:BE139))*I33),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38</v>
      </c>
      <c r="F34" s="158">
        <f>ROUND((SUM(BF120:BF139)),  2)</f>
        <v>0</v>
      </c>
      <c r="G34" s="159"/>
      <c r="H34" s="159"/>
      <c r="I34" s="160">
        <v>0.20000000000000001</v>
      </c>
      <c r="J34" s="158">
        <f>ROUND(((SUM(BF120:BF139))*I34),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39</v>
      </c>
      <c r="F35" s="161">
        <f>ROUND((SUM(BG120:BG139)),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40</v>
      </c>
      <c r="F36" s="161">
        <f>ROUND((SUM(BH120:BH139)),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41</v>
      </c>
      <c r="F37" s="158">
        <f>ROUND((SUM(BI120:BI139)),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42</v>
      </c>
      <c r="E39" s="165"/>
      <c r="F39" s="165"/>
      <c r="G39" s="166" t="s">
        <v>43</v>
      </c>
      <c r="H39" s="167" t="s">
        <v>44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45</v>
      </c>
      <c r="E50" s="171"/>
      <c r="F50" s="171"/>
      <c r="G50" s="170" t="s">
        <v>46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47</v>
      </c>
      <c r="E61" s="173"/>
      <c r="F61" s="174" t="s">
        <v>48</v>
      </c>
      <c r="G61" s="172" t="s">
        <v>47</v>
      </c>
      <c r="H61" s="173"/>
      <c r="I61" s="173"/>
      <c r="J61" s="175" t="s">
        <v>48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49</v>
      </c>
      <c r="E65" s="176"/>
      <c r="F65" s="176"/>
      <c r="G65" s="170" t="s">
        <v>50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47</v>
      </c>
      <c r="E76" s="173"/>
      <c r="F76" s="174" t="s">
        <v>48</v>
      </c>
      <c r="G76" s="172" t="s">
        <v>47</v>
      </c>
      <c r="H76" s="173"/>
      <c r="I76" s="173"/>
      <c r="J76" s="175" t="s">
        <v>48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115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2. časť predmetu zákazky Bytový dom - parc. č. 2533/1 - súpisné číslo 1311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113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>SO-01 - Zateplenie budovy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 xml:space="preserve"> </v>
      </c>
      <c r="G89" s="37"/>
      <c r="H89" s="37"/>
      <c r="I89" s="29" t="s">
        <v>21</v>
      </c>
      <c r="J89" s="82" t="str">
        <f>IF(J12="","",J12)</f>
        <v>23. 5. 2022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 xml:space="preserve"> </v>
      </c>
      <c r="G91" s="37"/>
      <c r="H91" s="37"/>
      <c r="I91" s="29" t="s">
        <v>28</v>
      </c>
      <c r="J91" s="33" t="str">
        <f>E21</f>
        <v xml:space="preserve"> 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26</v>
      </c>
      <c r="D92" s="37"/>
      <c r="E92" s="37"/>
      <c r="F92" s="24" t="str">
        <f>IF(E18="","",E18)</f>
        <v>Vyplň údaj</v>
      </c>
      <c r="G92" s="37"/>
      <c r="H92" s="37"/>
      <c r="I92" s="29" t="s">
        <v>30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116</v>
      </c>
      <c r="D94" s="183"/>
      <c r="E94" s="183"/>
      <c r="F94" s="183"/>
      <c r="G94" s="183"/>
      <c r="H94" s="183"/>
      <c r="I94" s="183"/>
      <c r="J94" s="184" t="s">
        <v>117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118</v>
      </c>
      <c r="D96" s="37"/>
      <c r="E96" s="37"/>
      <c r="F96" s="37"/>
      <c r="G96" s="37"/>
      <c r="H96" s="37"/>
      <c r="I96" s="37"/>
      <c r="J96" s="113">
        <f>J120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119</v>
      </c>
    </row>
    <row r="97" s="9" customFormat="1" ht="24.96" customHeight="1">
      <c r="A97" s="9"/>
      <c r="B97" s="186"/>
      <c r="C97" s="187"/>
      <c r="D97" s="188" t="s">
        <v>120</v>
      </c>
      <c r="E97" s="189"/>
      <c r="F97" s="189"/>
      <c r="G97" s="189"/>
      <c r="H97" s="189"/>
      <c r="I97" s="189"/>
      <c r="J97" s="190">
        <f>J121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2"/>
      <c r="C98" s="193"/>
      <c r="D98" s="194" t="s">
        <v>121</v>
      </c>
      <c r="E98" s="195"/>
      <c r="F98" s="195"/>
      <c r="G98" s="195"/>
      <c r="H98" s="195"/>
      <c r="I98" s="195"/>
      <c r="J98" s="196">
        <f>J122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2"/>
      <c r="C99" s="193"/>
      <c r="D99" s="194" t="s">
        <v>122</v>
      </c>
      <c r="E99" s="195"/>
      <c r="F99" s="195"/>
      <c r="G99" s="195"/>
      <c r="H99" s="195"/>
      <c r="I99" s="195"/>
      <c r="J99" s="196">
        <f>J129</f>
        <v>0</v>
      </c>
      <c r="K99" s="193"/>
      <c r="L99" s="19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2"/>
      <c r="C100" s="193"/>
      <c r="D100" s="194" t="s">
        <v>123</v>
      </c>
      <c r="E100" s="195"/>
      <c r="F100" s="195"/>
      <c r="G100" s="195"/>
      <c r="H100" s="195"/>
      <c r="I100" s="195"/>
      <c r="J100" s="196">
        <f>J138</f>
        <v>0</v>
      </c>
      <c r="K100" s="193"/>
      <c r="L100" s="19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66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="2" customFormat="1" ht="6.96" customHeight="1">
      <c r="A102" s="35"/>
      <c r="B102" s="69"/>
      <c r="C102" s="70"/>
      <c r="D102" s="70"/>
      <c r="E102" s="70"/>
      <c r="F102" s="70"/>
      <c r="G102" s="70"/>
      <c r="H102" s="70"/>
      <c r="I102" s="70"/>
      <c r="J102" s="70"/>
      <c r="K102" s="70"/>
      <c r="L102" s="66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="2" customFormat="1" ht="6.96" customHeight="1">
      <c r="A106" s="35"/>
      <c r="B106" s="71"/>
      <c r="C106" s="72"/>
      <c r="D106" s="72"/>
      <c r="E106" s="72"/>
      <c r="F106" s="72"/>
      <c r="G106" s="72"/>
      <c r="H106" s="72"/>
      <c r="I106" s="72"/>
      <c r="J106" s="72"/>
      <c r="K106" s="72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4.96" customHeight="1">
      <c r="A107" s="35"/>
      <c r="B107" s="36"/>
      <c r="C107" s="20" t="s">
        <v>124</v>
      </c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15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6.25" customHeight="1">
      <c r="A110" s="35"/>
      <c r="B110" s="36"/>
      <c r="C110" s="37"/>
      <c r="D110" s="37"/>
      <c r="E110" s="181" t="str">
        <f>E7</f>
        <v>2. časť predmetu zákazky Bytový dom - parc. č. 2533/1 - súpisné číslo 1311</v>
      </c>
      <c r="F110" s="29"/>
      <c r="G110" s="29"/>
      <c r="H110" s="29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113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79" t="str">
        <f>E9</f>
        <v>SO-01 - Zateplenie budovy</v>
      </c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19</v>
      </c>
      <c r="D114" s="37"/>
      <c r="E114" s="37"/>
      <c r="F114" s="24" t="str">
        <f>F12</f>
        <v xml:space="preserve"> </v>
      </c>
      <c r="G114" s="37"/>
      <c r="H114" s="37"/>
      <c r="I114" s="29" t="s">
        <v>21</v>
      </c>
      <c r="J114" s="82" t="str">
        <f>IF(J12="","",J12)</f>
        <v>23. 5. 2022</v>
      </c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5.15" customHeight="1">
      <c r="A116" s="35"/>
      <c r="B116" s="36"/>
      <c r="C116" s="29" t="s">
        <v>23</v>
      </c>
      <c r="D116" s="37"/>
      <c r="E116" s="37"/>
      <c r="F116" s="24" t="str">
        <f>E15</f>
        <v xml:space="preserve"> </v>
      </c>
      <c r="G116" s="37"/>
      <c r="H116" s="37"/>
      <c r="I116" s="29" t="s">
        <v>28</v>
      </c>
      <c r="J116" s="33" t="str">
        <f>E21</f>
        <v xml:space="preserve"> </v>
      </c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26</v>
      </c>
      <c r="D117" s="37"/>
      <c r="E117" s="37"/>
      <c r="F117" s="24" t="str">
        <f>IF(E18="","",E18)</f>
        <v>Vyplň údaj</v>
      </c>
      <c r="G117" s="37"/>
      <c r="H117" s="37"/>
      <c r="I117" s="29" t="s">
        <v>30</v>
      </c>
      <c r="J117" s="33" t="str">
        <f>E24</f>
        <v xml:space="preserve"> </v>
      </c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0.32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11" customFormat="1" ht="29.28" customHeight="1">
      <c r="A119" s="198"/>
      <c r="B119" s="199"/>
      <c r="C119" s="200" t="s">
        <v>125</v>
      </c>
      <c r="D119" s="201" t="s">
        <v>57</v>
      </c>
      <c r="E119" s="201" t="s">
        <v>53</v>
      </c>
      <c r="F119" s="201" t="s">
        <v>54</v>
      </c>
      <c r="G119" s="201" t="s">
        <v>126</v>
      </c>
      <c r="H119" s="201" t="s">
        <v>127</v>
      </c>
      <c r="I119" s="201" t="s">
        <v>128</v>
      </c>
      <c r="J119" s="202" t="s">
        <v>117</v>
      </c>
      <c r="K119" s="203" t="s">
        <v>129</v>
      </c>
      <c r="L119" s="204"/>
      <c r="M119" s="103" t="s">
        <v>1</v>
      </c>
      <c r="N119" s="104" t="s">
        <v>36</v>
      </c>
      <c r="O119" s="104" t="s">
        <v>130</v>
      </c>
      <c r="P119" s="104" t="s">
        <v>131</v>
      </c>
      <c r="Q119" s="104" t="s">
        <v>132</v>
      </c>
      <c r="R119" s="104" t="s">
        <v>133</v>
      </c>
      <c r="S119" s="104" t="s">
        <v>134</v>
      </c>
      <c r="T119" s="105" t="s">
        <v>135</v>
      </c>
      <c r="U119" s="198"/>
      <c r="V119" s="198"/>
      <c r="W119" s="198"/>
      <c r="X119" s="198"/>
      <c r="Y119" s="198"/>
      <c r="Z119" s="198"/>
      <c r="AA119" s="198"/>
      <c r="AB119" s="198"/>
      <c r="AC119" s="198"/>
      <c r="AD119" s="198"/>
      <c r="AE119" s="198"/>
    </row>
    <row r="120" s="2" customFormat="1" ht="22.8" customHeight="1">
      <c r="A120" s="35"/>
      <c r="B120" s="36"/>
      <c r="C120" s="110" t="s">
        <v>118</v>
      </c>
      <c r="D120" s="37"/>
      <c r="E120" s="37"/>
      <c r="F120" s="37"/>
      <c r="G120" s="37"/>
      <c r="H120" s="37"/>
      <c r="I120" s="37"/>
      <c r="J120" s="205">
        <f>BK120</f>
        <v>0</v>
      </c>
      <c r="K120" s="37"/>
      <c r="L120" s="41"/>
      <c r="M120" s="106"/>
      <c r="N120" s="206"/>
      <c r="O120" s="107"/>
      <c r="P120" s="207">
        <f>P121</f>
        <v>0</v>
      </c>
      <c r="Q120" s="107"/>
      <c r="R120" s="207">
        <f>R121</f>
        <v>100.87722321999999</v>
      </c>
      <c r="S120" s="107"/>
      <c r="T120" s="208">
        <f>T121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4" t="s">
        <v>71</v>
      </c>
      <c r="AU120" s="14" t="s">
        <v>119</v>
      </c>
      <c r="BK120" s="209">
        <f>BK121</f>
        <v>0</v>
      </c>
    </row>
    <row r="121" s="12" customFormat="1" ht="25.92" customHeight="1">
      <c r="A121" s="12"/>
      <c r="B121" s="210"/>
      <c r="C121" s="211"/>
      <c r="D121" s="212" t="s">
        <v>71</v>
      </c>
      <c r="E121" s="213" t="s">
        <v>136</v>
      </c>
      <c r="F121" s="213" t="s">
        <v>137</v>
      </c>
      <c r="G121" s="211"/>
      <c r="H121" s="211"/>
      <c r="I121" s="214"/>
      <c r="J121" s="215">
        <f>BK121</f>
        <v>0</v>
      </c>
      <c r="K121" s="211"/>
      <c r="L121" s="216"/>
      <c r="M121" s="217"/>
      <c r="N121" s="218"/>
      <c r="O121" s="218"/>
      <c r="P121" s="219">
        <f>P122+P129+P138</f>
        <v>0</v>
      </c>
      <c r="Q121" s="218"/>
      <c r="R121" s="219">
        <f>R122+R129+R138</f>
        <v>100.87722321999999</v>
      </c>
      <c r="S121" s="218"/>
      <c r="T121" s="220">
        <f>T122+T129+T138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21" t="s">
        <v>80</v>
      </c>
      <c r="AT121" s="222" t="s">
        <v>71</v>
      </c>
      <c r="AU121" s="222" t="s">
        <v>72</v>
      </c>
      <c r="AY121" s="221" t="s">
        <v>138</v>
      </c>
      <c r="BK121" s="223">
        <f>BK122+BK129+BK138</f>
        <v>0</v>
      </c>
    </row>
    <row r="122" s="12" customFormat="1" ht="22.8" customHeight="1">
      <c r="A122" s="12"/>
      <c r="B122" s="210"/>
      <c r="C122" s="211"/>
      <c r="D122" s="212" t="s">
        <v>71</v>
      </c>
      <c r="E122" s="224" t="s">
        <v>139</v>
      </c>
      <c r="F122" s="224" t="s">
        <v>140</v>
      </c>
      <c r="G122" s="211"/>
      <c r="H122" s="211"/>
      <c r="I122" s="214"/>
      <c r="J122" s="225">
        <f>BK122</f>
        <v>0</v>
      </c>
      <c r="K122" s="211"/>
      <c r="L122" s="216"/>
      <c r="M122" s="217"/>
      <c r="N122" s="218"/>
      <c r="O122" s="218"/>
      <c r="P122" s="219">
        <f>SUM(P123:P128)</f>
        <v>0</v>
      </c>
      <c r="Q122" s="218"/>
      <c r="R122" s="219">
        <f>SUM(R123:R128)</f>
        <v>38.372722219999993</v>
      </c>
      <c r="S122" s="218"/>
      <c r="T122" s="220">
        <f>SUM(T123:T128)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21" t="s">
        <v>80</v>
      </c>
      <c r="AT122" s="222" t="s">
        <v>71</v>
      </c>
      <c r="AU122" s="222" t="s">
        <v>80</v>
      </c>
      <c r="AY122" s="221" t="s">
        <v>138</v>
      </c>
      <c r="BK122" s="223">
        <f>SUM(BK123:BK128)</f>
        <v>0</v>
      </c>
    </row>
    <row r="123" s="2" customFormat="1" ht="24.15" customHeight="1">
      <c r="A123" s="35"/>
      <c r="B123" s="36"/>
      <c r="C123" s="226" t="s">
        <v>80</v>
      </c>
      <c r="D123" s="226" t="s">
        <v>141</v>
      </c>
      <c r="E123" s="227" t="s">
        <v>142</v>
      </c>
      <c r="F123" s="228" t="s">
        <v>143</v>
      </c>
      <c r="G123" s="229" t="s">
        <v>144</v>
      </c>
      <c r="H123" s="230">
        <v>860.60199999999998</v>
      </c>
      <c r="I123" s="231"/>
      <c r="J123" s="232">
        <f>ROUND(I123*H123,2)</f>
        <v>0</v>
      </c>
      <c r="K123" s="233"/>
      <c r="L123" s="41"/>
      <c r="M123" s="234" t="s">
        <v>1</v>
      </c>
      <c r="N123" s="235" t="s">
        <v>38</v>
      </c>
      <c r="O123" s="94"/>
      <c r="P123" s="236">
        <f>O123*H123</f>
        <v>0</v>
      </c>
      <c r="Q123" s="236">
        <v>0.033689999999999998</v>
      </c>
      <c r="R123" s="236">
        <f>Q123*H123</f>
        <v>28.993681379999998</v>
      </c>
      <c r="S123" s="236">
        <v>0</v>
      </c>
      <c r="T123" s="237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38" t="s">
        <v>145</v>
      </c>
      <c r="AT123" s="238" t="s">
        <v>141</v>
      </c>
      <c r="AU123" s="238" t="s">
        <v>146</v>
      </c>
      <c r="AY123" s="14" t="s">
        <v>138</v>
      </c>
      <c r="BE123" s="239">
        <f>IF(N123="základná",J123,0)</f>
        <v>0</v>
      </c>
      <c r="BF123" s="239">
        <f>IF(N123="znížená",J123,0)</f>
        <v>0</v>
      </c>
      <c r="BG123" s="239">
        <f>IF(N123="zákl. prenesená",J123,0)</f>
        <v>0</v>
      </c>
      <c r="BH123" s="239">
        <f>IF(N123="zníž. prenesená",J123,0)</f>
        <v>0</v>
      </c>
      <c r="BI123" s="239">
        <f>IF(N123="nulová",J123,0)</f>
        <v>0</v>
      </c>
      <c r="BJ123" s="14" t="s">
        <v>146</v>
      </c>
      <c r="BK123" s="239">
        <f>ROUND(I123*H123,2)</f>
        <v>0</v>
      </c>
      <c r="BL123" s="14" t="s">
        <v>145</v>
      </c>
      <c r="BM123" s="238" t="s">
        <v>147</v>
      </c>
    </row>
    <row r="124" s="2" customFormat="1" ht="24.15" customHeight="1">
      <c r="A124" s="35"/>
      <c r="B124" s="36"/>
      <c r="C124" s="226" t="s">
        <v>146</v>
      </c>
      <c r="D124" s="226" t="s">
        <v>141</v>
      </c>
      <c r="E124" s="227" t="s">
        <v>148</v>
      </c>
      <c r="F124" s="228" t="s">
        <v>149</v>
      </c>
      <c r="G124" s="229" t="s">
        <v>144</v>
      </c>
      <c r="H124" s="230">
        <v>96.480000000000004</v>
      </c>
      <c r="I124" s="231"/>
      <c r="J124" s="232">
        <f>ROUND(I124*H124,2)</f>
        <v>0</v>
      </c>
      <c r="K124" s="233"/>
      <c r="L124" s="41"/>
      <c r="M124" s="234" t="s">
        <v>1</v>
      </c>
      <c r="N124" s="235" t="s">
        <v>38</v>
      </c>
      <c r="O124" s="94"/>
      <c r="P124" s="236">
        <f>O124*H124</f>
        <v>0</v>
      </c>
      <c r="Q124" s="236">
        <v>0.018679999999999999</v>
      </c>
      <c r="R124" s="236">
        <f>Q124*H124</f>
        <v>1.8022464</v>
      </c>
      <c r="S124" s="236">
        <v>0</v>
      </c>
      <c r="T124" s="237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38" t="s">
        <v>145</v>
      </c>
      <c r="AT124" s="238" t="s">
        <v>141</v>
      </c>
      <c r="AU124" s="238" t="s">
        <v>146</v>
      </c>
      <c r="AY124" s="14" t="s">
        <v>138</v>
      </c>
      <c r="BE124" s="239">
        <f>IF(N124="základná",J124,0)</f>
        <v>0</v>
      </c>
      <c r="BF124" s="239">
        <f>IF(N124="znížená",J124,0)</f>
        <v>0</v>
      </c>
      <c r="BG124" s="239">
        <f>IF(N124="zákl. prenesená",J124,0)</f>
        <v>0</v>
      </c>
      <c r="BH124" s="239">
        <f>IF(N124="zníž. prenesená",J124,0)</f>
        <v>0</v>
      </c>
      <c r="BI124" s="239">
        <f>IF(N124="nulová",J124,0)</f>
        <v>0</v>
      </c>
      <c r="BJ124" s="14" t="s">
        <v>146</v>
      </c>
      <c r="BK124" s="239">
        <f>ROUND(I124*H124,2)</f>
        <v>0</v>
      </c>
      <c r="BL124" s="14" t="s">
        <v>145</v>
      </c>
      <c r="BM124" s="238" t="s">
        <v>150</v>
      </c>
    </row>
    <row r="125" s="2" customFormat="1" ht="24.15" customHeight="1">
      <c r="A125" s="35"/>
      <c r="B125" s="36"/>
      <c r="C125" s="226" t="s">
        <v>151</v>
      </c>
      <c r="D125" s="226" t="s">
        <v>141</v>
      </c>
      <c r="E125" s="227" t="s">
        <v>152</v>
      </c>
      <c r="F125" s="228" t="s">
        <v>153</v>
      </c>
      <c r="G125" s="229" t="s">
        <v>144</v>
      </c>
      <c r="H125" s="230">
        <v>78.623999999999995</v>
      </c>
      <c r="I125" s="231"/>
      <c r="J125" s="232">
        <f>ROUND(I125*H125,2)</f>
        <v>0</v>
      </c>
      <c r="K125" s="233"/>
      <c r="L125" s="41"/>
      <c r="M125" s="234" t="s">
        <v>1</v>
      </c>
      <c r="N125" s="235" t="s">
        <v>38</v>
      </c>
      <c r="O125" s="94"/>
      <c r="P125" s="236">
        <f>O125*H125</f>
        <v>0</v>
      </c>
      <c r="Q125" s="236">
        <v>0.01976</v>
      </c>
      <c r="R125" s="236">
        <f>Q125*H125</f>
        <v>1.5536102399999998</v>
      </c>
      <c r="S125" s="236">
        <v>0</v>
      </c>
      <c r="T125" s="23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38" t="s">
        <v>145</v>
      </c>
      <c r="AT125" s="238" t="s">
        <v>141</v>
      </c>
      <c r="AU125" s="238" t="s">
        <v>146</v>
      </c>
      <c r="AY125" s="14" t="s">
        <v>138</v>
      </c>
      <c r="BE125" s="239">
        <f>IF(N125="základná",J125,0)</f>
        <v>0</v>
      </c>
      <c r="BF125" s="239">
        <f>IF(N125="znížená",J125,0)</f>
        <v>0</v>
      </c>
      <c r="BG125" s="239">
        <f>IF(N125="zákl. prenesená",J125,0)</f>
        <v>0</v>
      </c>
      <c r="BH125" s="239">
        <f>IF(N125="zníž. prenesená",J125,0)</f>
        <v>0</v>
      </c>
      <c r="BI125" s="239">
        <f>IF(N125="nulová",J125,0)</f>
        <v>0</v>
      </c>
      <c r="BJ125" s="14" t="s">
        <v>146</v>
      </c>
      <c r="BK125" s="239">
        <f>ROUND(I125*H125,2)</f>
        <v>0</v>
      </c>
      <c r="BL125" s="14" t="s">
        <v>145</v>
      </c>
      <c r="BM125" s="238" t="s">
        <v>154</v>
      </c>
    </row>
    <row r="126" s="2" customFormat="1" ht="33" customHeight="1">
      <c r="A126" s="35"/>
      <c r="B126" s="36"/>
      <c r="C126" s="226" t="s">
        <v>145</v>
      </c>
      <c r="D126" s="226" t="s">
        <v>141</v>
      </c>
      <c r="E126" s="227" t="s">
        <v>155</v>
      </c>
      <c r="F126" s="228" t="s">
        <v>156</v>
      </c>
      <c r="G126" s="229" t="s">
        <v>144</v>
      </c>
      <c r="H126" s="230">
        <v>119.59999999999999</v>
      </c>
      <c r="I126" s="231"/>
      <c r="J126" s="232">
        <f>ROUND(I126*H126,2)</f>
        <v>0</v>
      </c>
      <c r="K126" s="233"/>
      <c r="L126" s="41"/>
      <c r="M126" s="234" t="s">
        <v>1</v>
      </c>
      <c r="N126" s="235" t="s">
        <v>38</v>
      </c>
      <c r="O126" s="94"/>
      <c r="P126" s="236">
        <f>O126*H126</f>
        <v>0</v>
      </c>
      <c r="Q126" s="236">
        <v>0.014619999999999999</v>
      </c>
      <c r="R126" s="236">
        <f>Q126*H126</f>
        <v>1.7485519999999999</v>
      </c>
      <c r="S126" s="236">
        <v>0</v>
      </c>
      <c r="T126" s="23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38" t="s">
        <v>145</v>
      </c>
      <c r="AT126" s="238" t="s">
        <v>141</v>
      </c>
      <c r="AU126" s="238" t="s">
        <v>146</v>
      </c>
      <c r="AY126" s="14" t="s">
        <v>138</v>
      </c>
      <c r="BE126" s="239">
        <f>IF(N126="základná",J126,0)</f>
        <v>0</v>
      </c>
      <c r="BF126" s="239">
        <f>IF(N126="znížená",J126,0)</f>
        <v>0</v>
      </c>
      <c r="BG126" s="239">
        <f>IF(N126="zákl. prenesená",J126,0)</f>
        <v>0</v>
      </c>
      <c r="BH126" s="239">
        <f>IF(N126="zníž. prenesená",J126,0)</f>
        <v>0</v>
      </c>
      <c r="BI126" s="239">
        <f>IF(N126="nulová",J126,0)</f>
        <v>0</v>
      </c>
      <c r="BJ126" s="14" t="s">
        <v>146</v>
      </c>
      <c r="BK126" s="239">
        <f>ROUND(I126*H126,2)</f>
        <v>0</v>
      </c>
      <c r="BL126" s="14" t="s">
        <v>145</v>
      </c>
      <c r="BM126" s="238" t="s">
        <v>157</v>
      </c>
    </row>
    <row r="127" s="2" customFormat="1" ht="24.15" customHeight="1">
      <c r="A127" s="35"/>
      <c r="B127" s="36"/>
      <c r="C127" s="226" t="s">
        <v>158</v>
      </c>
      <c r="D127" s="226" t="s">
        <v>141</v>
      </c>
      <c r="E127" s="227" t="s">
        <v>159</v>
      </c>
      <c r="F127" s="228" t="s">
        <v>160</v>
      </c>
      <c r="G127" s="229" t="s">
        <v>144</v>
      </c>
      <c r="H127" s="230">
        <v>1155.306</v>
      </c>
      <c r="I127" s="231"/>
      <c r="J127" s="232">
        <f>ROUND(I127*H127,2)</f>
        <v>0</v>
      </c>
      <c r="K127" s="233"/>
      <c r="L127" s="41"/>
      <c r="M127" s="234" t="s">
        <v>1</v>
      </c>
      <c r="N127" s="235" t="s">
        <v>38</v>
      </c>
      <c r="O127" s="94"/>
      <c r="P127" s="236">
        <f>O127*H127</f>
        <v>0</v>
      </c>
      <c r="Q127" s="236">
        <v>0.00040000000000000002</v>
      </c>
      <c r="R127" s="236">
        <f>Q127*H127</f>
        <v>0.46212240000000004</v>
      </c>
      <c r="S127" s="236">
        <v>0</v>
      </c>
      <c r="T127" s="23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8" t="s">
        <v>145</v>
      </c>
      <c r="AT127" s="238" t="s">
        <v>141</v>
      </c>
      <c r="AU127" s="238" t="s">
        <v>146</v>
      </c>
      <c r="AY127" s="14" t="s">
        <v>138</v>
      </c>
      <c r="BE127" s="239">
        <f>IF(N127="základná",J127,0)</f>
        <v>0</v>
      </c>
      <c r="BF127" s="239">
        <f>IF(N127="znížená",J127,0)</f>
        <v>0</v>
      </c>
      <c r="BG127" s="239">
        <f>IF(N127="zákl. prenesená",J127,0)</f>
        <v>0</v>
      </c>
      <c r="BH127" s="239">
        <f>IF(N127="zníž. prenesená",J127,0)</f>
        <v>0</v>
      </c>
      <c r="BI127" s="239">
        <f>IF(N127="nulová",J127,0)</f>
        <v>0</v>
      </c>
      <c r="BJ127" s="14" t="s">
        <v>146</v>
      </c>
      <c r="BK127" s="239">
        <f>ROUND(I127*H127,2)</f>
        <v>0</v>
      </c>
      <c r="BL127" s="14" t="s">
        <v>145</v>
      </c>
      <c r="BM127" s="238" t="s">
        <v>161</v>
      </c>
    </row>
    <row r="128" s="2" customFormat="1" ht="24.15" customHeight="1">
      <c r="A128" s="35"/>
      <c r="B128" s="36"/>
      <c r="C128" s="226" t="s">
        <v>139</v>
      </c>
      <c r="D128" s="226" t="s">
        <v>141</v>
      </c>
      <c r="E128" s="227" t="s">
        <v>162</v>
      </c>
      <c r="F128" s="228" t="s">
        <v>163</v>
      </c>
      <c r="G128" s="229" t="s">
        <v>144</v>
      </c>
      <c r="H128" s="230">
        <v>1155.306</v>
      </c>
      <c r="I128" s="231"/>
      <c r="J128" s="232">
        <f>ROUND(I128*H128,2)</f>
        <v>0</v>
      </c>
      <c r="K128" s="233"/>
      <c r="L128" s="41"/>
      <c r="M128" s="234" t="s">
        <v>1</v>
      </c>
      <c r="N128" s="235" t="s">
        <v>38</v>
      </c>
      <c r="O128" s="94"/>
      <c r="P128" s="236">
        <f>O128*H128</f>
        <v>0</v>
      </c>
      <c r="Q128" s="236">
        <v>0.0033</v>
      </c>
      <c r="R128" s="236">
        <f>Q128*H128</f>
        <v>3.8125097999999999</v>
      </c>
      <c r="S128" s="236">
        <v>0</v>
      </c>
      <c r="T128" s="23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8" t="s">
        <v>145</v>
      </c>
      <c r="AT128" s="238" t="s">
        <v>141</v>
      </c>
      <c r="AU128" s="238" t="s">
        <v>146</v>
      </c>
      <c r="AY128" s="14" t="s">
        <v>138</v>
      </c>
      <c r="BE128" s="239">
        <f>IF(N128="základná",J128,0)</f>
        <v>0</v>
      </c>
      <c r="BF128" s="239">
        <f>IF(N128="znížená",J128,0)</f>
        <v>0</v>
      </c>
      <c r="BG128" s="239">
        <f>IF(N128="zákl. prenesená",J128,0)</f>
        <v>0</v>
      </c>
      <c r="BH128" s="239">
        <f>IF(N128="zníž. prenesená",J128,0)</f>
        <v>0</v>
      </c>
      <c r="BI128" s="239">
        <f>IF(N128="nulová",J128,0)</f>
        <v>0</v>
      </c>
      <c r="BJ128" s="14" t="s">
        <v>146</v>
      </c>
      <c r="BK128" s="239">
        <f>ROUND(I128*H128,2)</f>
        <v>0</v>
      </c>
      <c r="BL128" s="14" t="s">
        <v>145</v>
      </c>
      <c r="BM128" s="238" t="s">
        <v>164</v>
      </c>
    </row>
    <row r="129" s="12" customFormat="1" ht="22.8" customHeight="1">
      <c r="A129" s="12"/>
      <c r="B129" s="210"/>
      <c r="C129" s="211"/>
      <c r="D129" s="212" t="s">
        <v>71</v>
      </c>
      <c r="E129" s="224" t="s">
        <v>165</v>
      </c>
      <c r="F129" s="224" t="s">
        <v>166</v>
      </c>
      <c r="G129" s="211"/>
      <c r="H129" s="211"/>
      <c r="I129" s="214"/>
      <c r="J129" s="225">
        <f>BK129</f>
        <v>0</v>
      </c>
      <c r="K129" s="211"/>
      <c r="L129" s="216"/>
      <c r="M129" s="217"/>
      <c r="N129" s="218"/>
      <c r="O129" s="218"/>
      <c r="P129" s="219">
        <f>SUM(P130:P137)</f>
        <v>0</v>
      </c>
      <c r="Q129" s="218"/>
      <c r="R129" s="219">
        <f>SUM(R130:R137)</f>
        <v>62.504500999999998</v>
      </c>
      <c r="S129" s="218"/>
      <c r="T129" s="220">
        <f>SUM(T130:T137)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1" t="s">
        <v>80</v>
      </c>
      <c r="AT129" s="222" t="s">
        <v>71</v>
      </c>
      <c r="AU129" s="222" t="s">
        <v>80</v>
      </c>
      <c r="AY129" s="221" t="s">
        <v>138</v>
      </c>
      <c r="BK129" s="223">
        <f>SUM(BK130:BK137)</f>
        <v>0</v>
      </c>
    </row>
    <row r="130" s="2" customFormat="1" ht="16.5" customHeight="1">
      <c r="A130" s="35"/>
      <c r="B130" s="36"/>
      <c r="C130" s="226" t="s">
        <v>167</v>
      </c>
      <c r="D130" s="226" t="s">
        <v>141</v>
      </c>
      <c r="E130" s="227" t="s">
        <v>168</v>
      </c>
      <c r="F130" s="228" t="s">
        <v>169</v>
      </c>
      <c r="G130" s="229" t="s">
        <v>170</v>
      </c>
      <c r="H130" s="230">
        <v>86.900000000000006</v>
      </c>
      <c r="I130" s="231"/>
      <c r="J130" s="232">
        <f>ROUND(I130*H130,2)</f>
        <v>0</v>
      </c>
      <c r="K130" s="233"/>
      <c r="L130" s="41"/>
      <c r="M130" s="234" t="s">
        <v>1</v>
      </c>
      <c r="N130" s="235" t="s">
        <v>38</v>
      </c>
      <c r="O130" s="94"/>
      <c r="P130" s="236">
        <f>O130*H130</f>
        <v>0</v>
      </c>
      <c r="Q130" s="236">
        <v>0.00040000000000000002</v>
      </c>
      <c r="R130" s="236">
        <f>Q130*H130</f>
        <v>0.034760000000000006</v>
      </c>
      <c r="S130" s="236">
        <v>0</v>
      </c>
      <c r="T130" s="23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8" t="s">
        <v>145</v>
      </c>
      <c r="AT130" s="238" t="s">
        <v>141</v>
      </c>
      <c r="AU130" s="238" t="s">
        <v>146</v>
      </c>
      <c r="AY130" s="14" t="s">
        <v>138</v>
      </c>
      <c r="BE130" s="239">
        <f>IF(N130="základná",J130,0)</f>
        <v>0</v>
      </c>
      <c r="BF130" s="239">
        <f>IF(N130="znížená",J130,0)</f>
        <v>0</v>
      </c>
      <c r="BG130" s="239">
        <f>IF(N130="zákl. prenesená",J130,0)</f>
        <v>0</v>
      </c>
      <c r="BH130" s="239">
        <f>IF(N130="zníž. prenesená",J130,0)</f>
        <v>0</v>
      </c>
      <c r="BI130" s="239">
        <f>IF(N130="nulová",J130,0)</f>
        <v>0</v>
      </c>
      <c r="BJ130" s="14" t="s">
        <v>146</v>
      </c>
      <c r="BK130" s="239">
        <f>ROUND(I130*H130,2)</f>
        <v>0</v>
      </c>
      <c r="BL130" s="14" t="s">
        <v>145</v>
      </c>
      <c r="BM130" s="238" t="s">
        <v>171</v>
      </c>
    </row>
    <row r="131" s="2" customFormat="1" ht="16.5" customHeight="1">
      <c r="A131" s="35"/>
      <c r="B131" s="36"/>
      <c r="C131" s="226" t="s">
        <v>172</v>
      </c>
      <c r="D131" s="226" t="s">
        <v>141</v>
      </c>
      <c r="E131" s="227" t="s">
        <v>173</v>
      </c>
      <c r="F131" s="228" t="s">
        <v>174</v>
      </c>
      <c r="G131" s="229" t="s">
        <v>170</v>
      </c>
      <c r="H131" s="230">
        <v>293.10000000000002</v>
      </c>
      <c r="I131" s="231"/>
      <c r="J131" s="232">
        <f>ROUND(I131*H131,2)</f>
        <v>0</v>
      </c>
      <c r="K131" s="233"/>
      <c r="L131" s="41"/>
      <c r="M131" s="234" t="s">
        <v>1</v>
      </c>
      <c r="N131" s="235" t="s">
        <v>38</v>
      </c>
      <c r="O131" s="94"/>
      <c r="P131" s="236">
        <f>O131*H131</f>
        <v>0</v>
      </c>
      <c r="Q131" s="236">
        <v>0.00023000000000000001</v>
      </c>
      <c r="R131" s="236">
        <f>Q131*H131</f>
        <v>0.067413000000000001</v>
      </c>
      <c r="S131" s="236">
        <v>0</v>
      </c>
      <c r="T131" s="23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8" t="s">
        <v>145</v>
      </c>
      <c r="AT131" s="238" t="s">
        <v>141</v>
      </c>
      <c r="AU131" s="238" t="s">
        <v>146</v>
      </c>
      <c r="AY131" s="14" t="s">
        <v>138</v>
      </c>
      <c r="BE131" s="239">
        <f>IF(N131="základná",J131,0)</f>
        <v>0</v>
      </c>
      <c r="BF131" s="239">
        <f>IF(N131="znížená",J131,0)</f>
        <v>0</v>
      </c>
      <c r="BG131" s="239">
        <f>IF(N131="zákl. prenesená",J131,0)</f>
        <v>0</v>
      </c>
      <c r="BH131" s="239">
        <f>IF(N131="zníž. prenesená",J131,0)</f>
        <v>0</v>
      </c>
      <c r="BI131" s="239">
        <f>IF(N131="nulová",J131,0)</f>
        <v>0</v>
      </c>
      <c r="BJ131" s="14" t="s">
        <v>146</v>
      </c>
      <c r="BK131" s="239">
        <f>ROUND(I131*H131,2)</f>
        <v>0</v>
      </c>
      <c r="BL131" s="14" t="s">
        <v>145</v>
      </c>
      <c r="BM131" s="238" t="s">
        <v>175</v>
      </c>
    </row>
    <row r="132" s="2" customFormat="1" ht="21.75" customHeight="1">
      <c r="A132" s="35"/>
      <c r="B132" s="36"/>
      <c r="C132" s="226" t="s">
        <v>165</v>
      </c>
      <c r="D132" s="226" t="s">
        <v>141</v>
      </c>
      <c r="E132" s="227" t="s">
        <v>176</v>
      </c>
      <c r="F132" s="228" t="s">
        <v>177</v>
      </c>
      <c r="G132" s="229" t="s">
        <v>170</v>
      </c>
      <c r="H132" s="230">
        <v>895.20000000000005</v>
      </c>
      <c r="I132" s="231"/>
      <c r="J132" s="232">
        <f>ROUND(I132*H132,2)</f>
        <v>0</v>
      </c>
      <c r="K132" s="233"/>
      <c r="L132" s="41"/>
      <c r="M132" s="234" t="s">
        <v>1</v>
      </c>
      <c r="N132" s="235" t="s">
        <v>38</v>
      </c>
      <c r="O132" s="94"/>
      <c r="P132" s="236">
        <f>O132*H132</f>
        <v>0</v>
      </c>
      <c r="Q132" s="236">
        <v>0.00024000000000000001</v>
      </c>
      <c r="R132" s="236">
        <f>Q132*H132</f>
        <v>0.21484800000000001</v>
      </c>
      <c r="S132" s="236">
        <v>0</v>
      </c>
      <c r="T132" s="23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8" t="s">
        <v>145</v>
      </c>
      <c r="AT132" s="238" t="s">
        <v>141</v>
      </c>
      <c r="AU132" s="238" t="s">
        <v>146</v>
      </c>
      <c r="AY132" s="14" t="s">
        <v>138</v>
      </c>
      <c r="BE132" s="239">
        <f>IF(N132="základná",J132,0)</f>
        <v>0</v>
      </c>
      <c r="BF132" s="239">
        <f>IF(N132="znížená",J132,0)</f>
        <v>0</v>
      </c>
      <c r="BG132" s="239">
        <f>IF(N132="zákl. prenesená",J132,0)</f>
        <v>0</v>
      </c>
      <c r="BH132" s="239">
        <f>IF(N132="zníž. prenesená",J132,0)</f>
        <v>0</v>
      </c>
      <c r="BI132" s="239">
        <f>IF(N132="nulová",J132,0)</f>
        <v>0</v>
      </c>
      <c r="BJ132" s="14" t="s">
        <v>146</v>
      </c>
      <c r="BK132" s="239">
        <f>ROUND(I132*H132,2)</f>
        <v>0</v>
      </c>
      <c r="BL132" s="14" t="s">
        <v>145</v>
      </c>
      <c r="BM132" s="238" t="s">
        <v>178</v>
      </c>
    </row>
    <row r="133" s="2" customFormat="1" ht="24.15" customHeight="1">
      <c r="A133" s="35"/>
      <c r="B133" s="36"/>
      <c r="C133" s="226" t="s">
        <v>179</v>
      </c>
      <c r="D133" s="226" t="s">
        <v>141</v>
      </c>
      <c r="E133" s="227" t="s">
        <v>180</v>
      </c>
      <c r="F133" s="228" t="s">
        <v>181</v>
      </c>
      <c r="G133" s="229" t="s">
        <v>182</v>
      </c>
      <c r="H133" s="230">
        <v>18</v>
      </c>
      <c r="I133" s="231"/>
      <c r="J133" s="232">
        <f>ROUND(I133*H133,2)</f>
        <v>0</v>
      </c>
      <c r="K133" s="233"/>
      <c r="L133" s="41"/>
      <c r="M133" s="234" t="s">
        <v>1</v>
      </c>
      <c r="N133" s="235" t="s">
        <v>38</v>
      </c>
      <c r="O133" s="94"/>
      <c r="P133" s="236">
        <f>O133*H133</f>
        <v>0</v>
      </c>
      <c r="Q133" s="236">
        <v>4.0000000000000003E-05</v>
      </c>
      <c r="R133" s="236">
        <f>Q133*H133</f>
        <v>0.00072000000000000005</v>
      </c>
      <c r="S133" s="236">
        <v>0</v>
      </c>
      <c r="T133" s="23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8" t="s">
        <v>145</v>
      </c>
      <c r="AT133" s="238" t="s">
        <v>141</v>
      </c>
      <c r="AU133" s="238" t="s">
        <v>146</v>
      </c>
      <c r="AY133" s="14" t="s">
        <v>138</v>
      </c>
      <c r="BE133" s="239">
        <f>IF(N133="základná",J133,0)</f>
        <v>0</v>
      </c>
      <c r="BF133" s="239">
        <f>IF(N133="znížená",J133,0)</f>
        <v>0</v>
      </c>
      <c r="BG133" s="239">
        <f>IF(N133="zákl. prenesená",J133,0)</f>
        <v>0</v>
      </c>
      <c r="BH133" s="239">
        <f>IF(N133="zníž. prenesená",J133,0)</f>
        <v>0</v>
      </c>
      <c r="BI133" s="239">
        <f>IF(N133="nulová",J133,0)</f>
        <v>0</v>
      </c>
      <c r="BJ133" s="14" t="s">
        <v>146</v>
      </c>
      <c r="BK133" s="239">
        <f>ROUND(I133*H133,2)</f>
        <v>0</v>
      </c>
      <c r="BL133" s="14" t="s">
        <v>145</v>
      </c>
      <c r="BM133" s="238" t="s">
        <v>183</v>
      </c>
    </row>
    <row r="134" s="2" customFormat="1" ht="24.15" customHeight="1">
      <c r="A134" s="35"/>
      <c r="B134" s="36"/>
      <c r="C134" s="240" t="s">
        <v>184</v>
      </c>
      <c r="D134" s="240" t="s">
        <v>185</v>
      </c>
      <c r="E134" s="241" t="s">
        <v>186</v>
      </c>
      <c r="F134" s="242" t="s">
        <v>187</v>
      </c>
      <c r="G134" s="243" t="s">
        <v>182</v>
      </c>
      <c r="H134" s="244">
        <v>18</v>
      </c>
      <c r="I134" s="245"/>
      <c r="J134" s="246">
        <f>ROUND(I134*H134,2)</f>
        <v>0</v>
      </c>
      <c r="K134" s="247"/>
      <c r="L134" s="248"/>
      <c r="M134" s="249" t="s">
        <v>1</v>
      </c>
      <c r="N134" s="250" t="s">
        <v>38</v>
      </c>
      <c r="O134" s="94"/>
      <c r="P134" s="236">
        <f>O134*H134</f>
        <v>0</v>
      </c>
      <c r="Q134" s="236">
        <v>0.00025999999999999998</v>
      </c>
      <c r="R134" s="236">
        <f>Q134*H134</f>
        <v>0.0046799999999999993</v>
      </c>
      <c r="S134" s="236">
        <v>0</v>
      </c>
      <c r="T134" s="23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8" t="s">
        <v>172</v>
      </c>
      <c r="AT134" s="238" t="s">
        <v>185</v>
      </c>
      <c r="AU134" s="238" t="s">
        <v>146</v>
      </c>
      <c r="AY134" s="14" t="s">
        <v>138</v>
      </c>
      <c r="BE134" s="239">
        <f>IF(N134="základná",J134,0)</f>
        <v>0</v>
      </c>
      <c r="BF134" s="239">
        <f>IF(N134="znížená",J134,0)</f>
        <v>0</v>
      </c>
      <c r="BG134" s="239">
        <f>IF(N134="zákl. prenesená",J134,0)</f>
        <v>0</v>
      </c>
      <c r="BH134" s="239">
        <f>IF(N134="zníž. prenesená",J134,0)</f>
        <v>0</v>
      </c>
      <c r="BI134" s="239">
        <f>IF(N134="nulová",J134,0)</f>
        <v>0</v>
      </c>
      <c r="BJ134" s="14" t="s">
        <v>146</v>
      </c>
      <c r="BK134" s="239">
        <f>ROUND(I134*H134,2)</f>
        <v>0</v>
      </c>
      <c r="BL134" s="14" t="s">
        <v>145</v>
      </c>
      <c r="BM134" s="238" t="s">
        <v>188</v>
      </c>
    </row>
    <row r="135" s="2" customFormat="1" ht="37.8" customHeight="1">
      <c r="A135" s="35"/>
      <c r="B135" s="36"/>
      <c r="C135" s="226" t="s">
        <v>189</v>
      </c>
      <c r="D135" s="226" t="s">
        <v>141</v>
      </c>
      <c r="E135" s="227" t="s">
        <v>190</v>
      </c>
      <c r="F135" s="228" t="s">
        <v>191</v>
      </c>
      <c r="G135" s="229" t="s">
        <v>144</v>
      </c>
      <c r="H135" s="230">
        <v>1296</v>
      </c>
      <c r="I135" s="231"/>
      <c r="J135" s="232">
        <f>ROUND(I135*H135,2)</f>
        <v>0</v>
      </c>
      <c r="K135" s="233"/>
      <c r="L135" s="41"/>
      <c r="M135" s="234" t="s">
        <v>1</v>
      </c>
      <c r="N135" s="235" t="s">
        <v>38</v>
      </c>
      <c r="O135" s="94"/>
      <c r="P135" s="236">
        <f>O135*H135</f>
        <v>0</v>
      </c>
      <c r="Q135" s="236">
        <v>0.023990000000000001</v>
      </c>
      <c r="R135" s="236">
        <f>Q135*H135</f>
        <v>31.09104</v>
      </c>
      <c r="S135" s="236">
        <v>0</v>
      </c>
      <c r="T135" s="23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8" t="s">
        <v>145</v>
      </c>
      <c r="AT135" s="238" t="s">
        <v>141</v>
      </c>
      <c r="AU135" s="238" t="s">
        <v>146</v>
      </c>
      <c r="AY135" s="14" t="s">
        <v>138</v>
      </c>
      <c r="BE135" s="239">
        <f>IF(N135="základná",J135,0)</f>
        <v>0</v>
      </c>
      <c r="BF135" s="239">
        <f>IF(N135="znížená",J135,0)</f>
        <v>0</v>
      </c>
      <c r="BG135" s="239">
        <f>IF(N135="zákl. prenesená",J135,0)</f>
        <v>0</v>
      </c>
      <c r="BH135" s="239">
        <f>IF(N135="zníž. prenesená",J135,0)</f>
        <v>0</v>
      </c>
      <c r="BI135" s="239">
        <f>IF(N135="nulová",J135,0)</f>
        <v>0</v>
      </c>
      <c r="BJ135" s="14" t="s">
        <v>146</v>
      </c>
      <c r="BK135" s="239">
        <f>ROUND(I135*H135,2)</f>
        <v>0</v>
      </c>
      <c r="BL135" s="14" t="s">
        <v>145</v>
      </c>
      <c r="BM135" s="238" t="s">
        <v>192</v>
      </c>
    </row>
    <row r="136" s="2" customFormat="1" ht="44.25" customHeight="1">
      <c r="A136" s="35"/>
      <c r="B136" s="36"/>
      <c r="C136" s="226" t="s">
        <v>193</v>
      </c>
      <c r="D136" s="226" t="s">
        <v>141</v>
      </c>
      <c r="E136" s="227" t="s">
        <v>194</v>
      </c>
      <c r="F136" s="228" t="s">
        <v>195</v>
      </c>
      <c r="G136" s="229" t="s">
        <v>144</v>
      </c>
      <c r="H136" s="230">
        <v>3888</v>
      </c>
      <c r="I136" s="231"/>
      <c r="J136" s="232">
        <f>ROUND(I136*H136,2)</f>
        <v>0</v>
      </c>
      <c r="K136" s="233"/>
      <c r="L136" s="41"/>
      <c r="M136" s="234" t="s">
        <v>1</v>
      </c>
      <c r="N136" s="235" t="s">
        <v>38</v>
      </c>
      <c r="O136" s="94"/>
      <c r="P136" s="236">
        <f>O136*H136</f>
        <v>0</v>
      </c>
      <c r="Q136" s="236">
        <v>0</v>
      </c>
      <c r="R136" s="236">
        <f>Q136*H136</f>
        <v>0</v>
      </c>
      <c r="S136" s="236">
        <v>0</v>
      </c>
      <c r="T136" s="23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145</v>
      </c>
      <c r="AT136" s="238" t="s">
        <v>141</v>
      </c>
      <c r="AU136" s="238" t="s">
        <v>146</v>
      </c>
      <c r="AY136" s="14" t="s">
        <v>138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146</v>
      </c>
      <c r="BK136" s="239">
        <f>ROUND(I136*H136,2)</f>
        <v>0</v>
      </c>
      <c r="BL136" s="14" t="s">
        <v>145</v>
      </c>
      <c r="BM136" s="238" t="s">
        <v>196</v>
      </c>
    </row>
    <row r="137" s="2" customFormat="1" ht="37.8" customHeight="1">
      <c r="A137" s="35"/>
      <c r="B137" s="36"/>
      <c r="C137" s="226" t="s">
        <v>197</v>
      </c>
      <c r="D137" s="226" t="s">
        <v>141</v>
      </c>
      <c r="E137" s="227" t="s">
        <v>198</v>
      </c>
      <c r="F137" s="228" t="s">
        <v>199</v>
      </c>
      <c r="G137" s="229" t="s">
        <v>144</v>
      </c>
      <c r="H137" s="230">
        <v>1296</v>
      </c>
      <c r="I137" s="231"/>
      <c r="J137" s="232">
        <f>ROUND(I137*H137,2)</f>
        <v>0</v>
      </c>
      <c r="K137" s="233"/>
      <c r="L137" s="41"/>
      <c r="M137" s="234" t="s">
        <v>1</v>
      </c>
      <c r="N137" s="235" t="s">
        <v>38</v>
      </c>
      <c r="O137" s="94"/>
      <c r="P137" s="236">
        <f>O137*H137</f>
        <v>0</v>
      </c>
      <c r="Q137" s="236">
        <v>0.023990000000000001</v>
      </c>
      <c r="R137" s="236">
        <f>Q137*H137</f>
        <v>31.09104</v>
      </c>
      <c r="S137" s="236">
        <v>0</v>
      </c>
      <c r="T137" s="23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8" t="s">
        <v>145</v>
      </c>
      <c r="AT137" s="238" t="s">
        <v>141</v>
      </c>
      <c r="AU137" s="238" t="s">
        <v>146</v>
      </c>
      <c r="AY137" s="14" t="s">
        <v>138</v>
      </c>
      <c r="BE137" s="239">
        <f>IF(N137="základná",J137,0)</f>
        <v>0</v>
      </c>
      <c r="BF137" s="239">
        <f>IF(N137="znížená",J137,0)</f>
        <v>0</v>
      </c>
      <c r="BG137" s="239">
        <f>IF(N137="zákl. prenesená",J137,0)</f>
        <v>0</v>
      </c>
      <c r="BH137" s="239">
        <f>IF(N137="zníž. prenesená",J137,0)</f>
        <v>0</v>
      </c>
      <c r="BI137" s="239">
        <f>IF(N137="nulová",J137,0)</f>
        <v>0</v>
      </c>
      <c r="BJ137" s="14" t="s">
        <v>146</v>
      </c>
      <c r="BK137" s="239">
        <f>ROUND(I137*H137,2)</f>
        <v>0</v>
      </c>
      <c r="BL137" s="14" t="s">
        <v>145</v>
      </c>
      <c r="BM137" s="238" t="s">
        <v>200</v>
      </c>
    </row>
    <row r="138" s="12" customFormat="1" ht="22.8" customHeight="1">
      <c r="A138" s="12"/>
      <c r="B138" s="210"/>
      <c r="C138" s="211"/>
      <c r="D138" s="212" t="s">
        <v>71</v>
      </c>
      <c r="E138" s="224" t="s">
        <v>201</v>
      </c>
      <c r="F138" s="224" t="s">
        <v>202</v>
      </c>
      <c r="G138" s="211"/>
      <c r="H138" s="211"/>
      <c r="I138" s="214"/>
      <c r="J138" s="225">
        <f>BK138</f>
        <v>0</v>
      </c>
      <c r="K138" s="211"/>
      <c r="L138" s="216"/>
      <c r="M138" s="217"/>
      <c r="N138" s="218"/>
      <c r="O138" s="218"/>
      <c r="P138" s="219">
        <f>P139</f>
        <v>0</v>
      </c>
      <c r="Q138" s="218"/>
      <c r="R138" s="219">
        <f>R139</f>
        <v>0</v>
      </c>
      <c r="S138" s="218"/>
      <c r="T138" s="220">
        <f>T139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1" t="s">
        <v>80</v>
      </c>
      <c r="AT138" s="222" t="s">
        <v>71</v>
      </c>
      <c r="AU138" s="222" t="s">
        <v>80</v>
      </c>
      <c r="AY138" s="221" t="s">
        <v>138</v>
      </c>
      <c r="BK138" s="223">
        <f>BK139</f>
        <v>0</v>
      </c>
    </row>
    <row r="139" s="2" customFormat="1" ht="24.15" customHeight="1">
      <c r="A139" s="35"/>
      <c r="B139" s="36"/>
      <c r="C139" s="226" t="s">
        <v>203</v>
      </c>
      <c r="D139" s="226" t="s">
        <v>141</v>
      </c>
      <c r="E139" s="227" t="s">
        <v>204</v>
      </c>
      <c r="F139" s="228" t="s">
        <v>205</v>
      </c>
      <c r="G139" s="229" t="s">
        <v>206</v>
      </c>
      <c r="H139" s="230">
        <v>100.877</v>
      </c>
      <c r="I139" s="231"/>
      <c r="J139" s="232">
        <f>ROUND(I139*H139,2)</f>
        <v>0</v>
      </c>
      <c r="K139" s="233"/>
      <c r="L139" s="41"/>
      <c r="M139" s="251" t="s">
        <v>1</v>
      </c>
      <c r="N139" s="252" t="s">
        <v>38</v>
      </c>
      <c r="O139" s="253"/>
      <c r="P139" s="254">
        <f>O139*H139</f>
        <v>0</v>
      </c>
      <c r="Q139" s="254">
        <v>0</v>
      </c>
      <c r="R139" s="254">
        <f>Q139*H139</f>
        <v>0</v>
      </c>
      <c r="S139" s="254">
        <v>0</v>
      </c>
      <c r="T139" s="255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8" t="s">
        <v>145</v>
      </c>
      <c r="AT139" s="238" t="s">
        <v>141</v>
      </c>
      <c r="AU139" s="238" t="s">
        <v>146</v>
      </c>
      <c r="AY139" s="14" t="s">
        <v>138</v>
      </c>
      <c r="BE139" s="239">
        <f>IF(N139="základná",J139,0)</f>
        <v>0</v>
      </c>
      <c r="BF139" s="239">
        <f>IF(N139="znížená",J139,0)</f>
        <v>0</v>
      </c>
      <c r="BG139" s="239">
        <f>IF(N139="zákl. prenesená",J139,0)</f>
        <v>0</v>
      </c>
      <c r="BH139" s="239">
        <f>IF(N139="zníž. prenesená",J139,0)</f>
        <v>0</v>
      </c>
      <c r="BI139" s="239">
        <f>IF(N139="nulová",J139,0)</f>
        <v>0</v>
      </c>
      <c r="BJ139" s="14" t="s">
        <v>146</v>
      </c>
      <c r="BK139" s="239">
        <f>ROUND(I139*H139,2)</f>
        <v>0</v>
      </c>
      <c r="BL139" s="14" t="s">
        <v>145</v>
      </c>
      <c r="BM139" s="238" t="s">
        <v>207</v>
      </c>
    </row>
    <row r="140" s="2" customFormat="1" ht="6.96" customHeight="1">
      <c r="A140" s="35"/>
      <c r="B140" s="69"/>
      <c r="C140" s="70"/>
      <c r="D140" s="70"/>
      <c r="E140" s="70"/>
      <c r="F140" s="70"/>
      <c r="G140" s="70"/>
      <c r="H140" s="70"/>
      <c r="I140" s="70"/>
      <c r="J140" s="70"/>
      <c r="K140" s="70"/>
      <c r="L140" s="41"/>
      <c r="M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</sheetData>
  <sheetProtection sheet="1" autoFilter="0" formatColumns="0" formatRows="0" objects="1" scenarios="1" spinCount="100000" saltValue="LIwm3RUa4qtkD7FcSSiboPaJScjdzTJSwVdE/aFD7W1yTlHQOxnk2Vg9d4WXvdPYYwJSmD8dJHlK8R8wGcb+yQ==" hashValue="2APu93TgUAOGZttiWdNMtclmykonw7d0M5/f+XHjee7srkzjicJvuUU4xmz3uW7ONbVe0gCmG8l01Cdb5ITEBw==" algorithmName="SHA-512" password="CC35"/>
  <autoFilter ref="C119:K139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84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72</v>
      </c>
    </row>
    <row r="4" s="1" customFormat="1" ht="24.96" customHeight="1">
      <c r="B4" s="17"/>
      <c r="D4" s="141" t="s">
        <v>112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2. časť predmetu zákazky Bytový dom - parc. č. 2533/1 - súpisné číslo 1311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113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208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23. 5. 2022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20</v>
      </c>
      <c r="F15" s="35"/>
      <c r="G15" s="35"/>
      <c r="H15" s="35"/>
      <c r="I15" s="143" t="s">
        <v>25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26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25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28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20</v>
      </c>
      <c r="F21" s="35"/>
      <c r="G21" s="35"/>
      <c r="H21" s="35"/>
      <c r="I21" s="143" t="s">
        <v>25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30</v>
      </c>
      <c r="E23" s="35"/>
      <c r="F23" s="35"/>
      <c r="G23" s="35"/>
      <c r="H23" s="35"/>
      <c r="I23" s="143" t="s">
        <v>24</v>
      </c>
      <c r="J23" s="146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">
        <v>20</v>
      </c>
      <c r="F24" s="35"/>
      <c r="G24" s="35"/>
      <c r="H24" s="35"/>
      <c r="I24" s="143" t="s">
        <v>25</v>
      </c>
      <c r="J24" s="146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31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32</v>
      </c>
      <c r="E30" s="35"/>
      <c r="F30" s="35"/>
      <c r="G30" s="35"/>
      <c r="H30" s="35"/>
      <c r="I30" s="35"/>
      <c r="J30" s="154">
        <f>ROUND(J127,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34</v>
      </c>
      <c r="G32" s="35"/>
      <c r="H32" s="35"/>
      <c r="I32" s="155" t="s">
        <v>33</v>
      </c>
      <c r="J32" s="155" t="s">
        <v>35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36</v>
      </c>
      <c r="E33" s="157" t="s">
        <v>37</v>
      </c>
      <c r="F33" s="158">
        <f>ROUND((SUM(BE127:BE166)),  2)</f>
        <v>0</v>
      </c>
      <c r="G33" s="159"/>
      <c r="H33" s="159"/>
      <c r="I33" s="160">
        <v>0.20000000000000001</v>
      </c>
      <c r="J33" s="158">
        <f>ROUND(((SUM(BE127:BE166))*I33),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38</v>
      </c>
      <c r="F34" s="158">
        <f>ROUND((SUM(BF127:BF166)),  2)</f>
        <v>0</v>
      </c>
      <c r="G34" s="159"/>
      <c r="H34" s="159"/>
      <c r="I34" s="160">
        <v>0.20000000000000001</v>
      </c>
      <c r="J34" s="158">
        <f>ROUND(((SUM(BF127:BF166))*I34),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39</v>
      </c>
      <c r="F35" s="161">
        <f>ROUND((SUM(BG127:BG166)),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40</v>
      </c>
      <c r="F36" s="161">
        <f>ROUND((SUM(BH127:BH166)),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41</v>
      </c>
      <c r="F37" s="158">
        <f>ROUND((SUM(BI127:BI166)),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42</v>
      </c>
      <c r="E39" s="165"/>
      <c r="F39" s="165"/>
      <c r="G39" s="166" t="s">
        <v>43</v>
      </c>
      <c r="H39" s="167" t="s">
        <v>44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45</v>
      </c>
      <c r="E50" s="171"/>
      <c r="F50" s="171"/>
      <c r="G50" s="170" t="s">
        <v>46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47</v>
      </c>
      <c r="E61" s="173"/>
      <c r="F61" s="174" t="s">
        <v>48</v>
      </c>
      <c r="G61" s="172" t="s">
        <v>47</v>
      </c>
      <c r="H61" s="173"/>
      <c r="I61" s="173"/>
      <c r="J61" s="175" t="s">
        <v>48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49</v>
      </c>
      <c r="E65" s="176"/>
      <c r="F65" s="176"/>
      <c r="G65" s="170" t="s">
        <v>50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47</v>
      </c>
      <c r="E76" s="173"/>
      <c r="F76" s="174" t="s">
        <v>48</v>
      </c>
      <c r="G76" s="172" t="s">
        <v>47</v>
      </c>
      <c r="H76" s="173"/>
      <c r="I76" s="173"/>
      <c r="J76" s="175" t="s">
        <v>48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115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2. časť predmetu zákazky Bytový dom - parc. č. 2533/1 - súpisné číslo 1311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113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 xml:space="preserve">SO-02 - Architektura  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 xml:space="preserve"> </v>
      </c>
      <c r="G89" s="37"/>
      <c r="H89" s="37"/>
      <c r="I89" s="29" t="s">
        <v>21</v>
      </c>
      <c r="J89" s="82" t="str">
        <f>IF(J12="","",J12)</f>
        <v>23. 5. 2022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 xml:space="preserve"> </v>
      </c>
      <c r="G91" s="37"/>
      <c r="H91" s="37"/>
      <c r="I91" s="29" t="s">
        <v>28</v>
      </c>
      <c r="J91" s="33" t="str">
        <f>E21</f>
        <v xml:space="preserve"> 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26</v>
      </c>
      <c r="D92" s="37"/>
      <c r="E92" s="37"/>
      <c r="F92" s="24" t="str">
        <f>IF(E18="","",E18)</f>
        <v>Vyplň údaj</v>
      </c>
      <c r="G92" s="37"/>
      <c r="H92" s="37"/>
      <c r="I92" s="29" t="s">
        <v>30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116</v>
      </c>
      <c r="D94" s="183"/>
      <c r="E94" s="183"/>
      <c r="F94" s="183"/>
      <c r="G94" s="183"/>
      <c r="H94" s="183"/>
      <c r="I94" s="183"/>
      <c r="J94" s="184" t="s">
        <v>117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118</v>
      </c>
      <c r="D96" s="37"/>
      <c r="E96" s="37"/>
      <c r="F96" s="37"/>
      <c r="G96" s="37"/>
      <c r="H96" s="37"/>
      <c r="I96" s="37"/>
      <c r="J96" s="113">
        <f>J127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119</v>
      </c>
    </row>
    <row r="97" s="9" customFormat="1" ht="24.96" customHeight="1">
      <c r="A97" s="9"/>
      <c r="B97" s="186"/>
      <c r="C97" s="187"/>
      <c r="D97" s="188" t="s">
        <v>120</v>
      </c>
      <c r="E97" s="189"/>
      <c r="F97" s="189"/>
      <c r="G97" s="189"/>
      <c r="H97" s="189"/>
      <c r="I97" s="189"/>
      <c r="J97" s="190">
        <f>J128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2"/>
      <c r="C98" s="193"/>
      <c r="D98" s="194" t="s">
        <v>209</v>
      </c>
      <c r="E98" s="195"/>
      <c r="F98" s="195"/>
      <c r="G98" s="195"/>
      <c r="H98" s="195"/>
      <c r="I98" s="195"/>
      <c r="J98" s="196">
        <f>J129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2"/>
      <c r="C99" s="193"/>
      <c r="D99" s="194" t="s">
        <v>121</v>
      </c>
      <c r="E99" s="195"/>
      <c r="F99" s="195"/>
      <c r="G99" s="195"/>
      <c r="H99" s="195"/>
      <c r="I99" s="195"/>
      <c r="J99" s="196">
        <f>J132</f>
        <v>0</v>
      </c>
      <c r="K99" s="193"/>
      <c r="L99" s="19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2"/>
      <c r="C100" s="193"/>
      <c r="D100" s="194" t="s">
        <v>122</v>
      </c>
      <c r="E100" s="195"/>
      <c r="F100" s="195"/>
      <c r="G100" s="195"/>
      <c r="H100" s="195"/>
      <c r="I100" s="195"/>
      <c r="J100" s="196">
        <f>J141</f>
        <v>0</v>
      </c>
      <c r="K100" s="193"/>
      <c r="L100" s="19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93"/>
      <c r="D101" s="194" t="s">
        <v>123</v>
      </c>
      <c r="E101" s="195"/>
      <c r="F101" s="195"/>
      <c r="G101" s="195"/>
      <c r="H101" s="195"/>
      <c r="I101" s="195"/>
      <c r="J101" s="196">
        <f>J145</f>
        <v>0</v>
      </c>
      <c r="K101" s="193"/>
      <c r="L101" s="19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86"/>
      <c r="C102" s="187"/>
      <c r="D102" s="188" t="s">
        <v>210</v>
      </c>
      <c r="E102" s="189"/>
      <c r="F102" s="189"/>
      <c r="G102" s="189"/>
      <c r="H102" s="189"/>
      <c r="I102" s="189"/>
      <c r="J102" s="190">
        <f>J147</f>
        <v>0</v>
      </c>
      <c r="K102" s="187"/>
      <c r="L102" s="19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2"/>
      <c r="C103" s="193"/>
      <c r="D103" s="194" t="s">
        <v>211</v>
      </c>
      <c r="E103" s="195"/>
      <c r="F103" s="195"/>
      <c r="G103" s="195"/>
      <c r="H103" s="195"/>
      <c r="I103" s="195"/>
      <c r="J103" s="196">
        <f>J148</f>
        <v>0</v>
      </c>
      <c r="K103" s="193"/>
      <c r="L103" s="19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2"/>
      <c r="C104" s="193"/>
      <c r="D104" s="194" t="s">
        <v>212</v>
      </c>
      <c r="E104" s="195"/>
      <c r="F104" s="195"/>
      <c r="G104" s="195"/>
      <c r="H104" s="195"/>
      <c r="I104" s="195"/>
      <c r="J104" s="196">
        <f>J152</f>
        <v>0</v>
      </c>
      <c r="K104" s="193"/>
      <c r="L104" s="19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2"/>
      <c r="C105" s="193"/>
      <c r="D105" s="194" t="s">
        <v>213</v>
      </c>
      <c r="E105" s="195"/>
      <c r="F105" s="195"/>
      <c r="G105" s="195"/>
      <c r="H105" s="195"/>
      <c r="I105" s="195"/>
      <c r="J105" s="196">
        <f>J156</f>
        <v>0</v>
      </c>
      <c r="K105" s="193"/>
      <c r="L105" s="19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2"/>
      <c r="C106" s="193"/>
      <c r="D106" s="194" t="s">
        <v>214</v>
      </c>
      <c r="E106" s="195"/>
      <c r="F106" s="195"/>
      <c r="G106" s="195"/>
      <c r="H106" s="195"/>
      <c r="I106" s="195"/>
      <c r="J106" s="196">
        <f>J160</f>
        <v>0</v>
      </c>
      <c r="K106" s="193"/>
      <c r="L106" s="19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2"/>
      <c r="C107" s="193"/>
      <c r="D107" s="194" t="s">
        <v>215</v>
      </c>
      <c r="E107" s="195"/>
      <c r="F107" s="195"/>
      <c r="G107" s="195"/>
      <c r="H107" s="195"/>
      <c r="I107" s="195"/>
      <c r="J107" s="196">
        <f>J164</f>
        <v>0</v>
      </c>
      <c r="K107" s="193"/>
      <c r="L107" s="197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3" s="2" customFormat="1" ht="6.96" customHeight="1">
      <c r="A113" s="35"/>
      <c r="B113" s="71"/>
      <c r="C113" s="72"/>
      <c r="D113" s="72"/>
      <c r="E113" s="72"/>
      <c r="F113" s="72"/>
      <c r="G113" s="72"/>
      <c r="H113" s="72"/>
      <c r="I113" s="72"/>
      <c r="J113" s="72"/>
      <c r="K113" s="72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24.96" customHeight="1">
      <c r="A114" s="35"/>
      <c r="B114" s="36"/>
      <c r="C114" s="20" t="s">
        <v>124</v>
      </c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15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26.25" customHeight="1">
      <c r="A117" s="35"/>
      <c r="B117" s="36"/>
      <c r="C117" s="37"/>
      <c r="D117" s="37"/>
      <c r="E117" s="181" t="str">
        <f>E7</f>
        <v>2. časť predmetu zákazky Bytový dom - parc. č. 2533/1 - súpisné číslo 1311</v>
      </c>
      <c r="F117" s="29"/>
      <c r="G117" s="29"/>
      <c r="H117" s="29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113</v>
      </c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6.5" customHeight="1">
      <c r="A119" s="35"/>
      <c r="B119" s="36"/>
      <c r="C119" s="37"/>
      <c r="D119" s="37"/>
      <c r="E119" s="79" t="str">
        <f>E9</f>
        <v xml:space="preserve">SO-02 - Architektura  </v>
      </c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19</v>
      </c>
      <c r="D121" s="37"/>
      <c r="E121" s="37"/>
      <c r="F121" s="24" t="str">
        <f>F12</f>
        <v xml:space="preserve"> </v>
      </c>
      <c r="G121" s="37"/>
      <c r="H121" s="37"/>
      <c r="I121" s="29" t="s">
        <v>21</v>
      </c>
      <c r="J121" s="82" t="str">
        <f>IF(J12="","",J12)</f>
        <v>23. 5. 2022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23</v>
      </c>
      <c r="D123" s="37"/>
      <c r="E123" s="37"/>
      <c r="F123" s="24" t="str">
        <f>E15</f>
        <v xml:space="preserve"> </v>
      </c>
      <c r="G123" s="37"/>
      <c r="H123" s="37"/>
      <c r="I123" s="29" t="s">
        <v>28</v>
      </c>
      <c r="J123" s="33" t="str">
        <f>E21</f>
        <v xml:space="preserve"> 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5.15" customHeight="1">
      <c r="A124" s="35"/>
      <c r="B124" s="36"/>
      <c r="C124" s="29" t="s">
        <v>26</v>
      </c>
      <c r="D124" s="37"/>
      <c r="E124" s="37"/>
      <c r="F124" s="24" t="str">
        <f>IF(E18="","",E18)</f>
        <v>Vyplň údaj</v>
      </c>
      <c r="G124" s="37"/>
      <c r="H124" s="37"/>
      <c r="I124" s="29" t="s">
        <v>30</v>
      </c>
      <c r="J124" s="33" t="str">
        <f>E24</f>
        <v xml:space="preserve"> </v>
      </c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0.32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11" customFormat="1" ht="29.28" customHeight="1">
      <c r="A126" s="198"/>
      <c r="B126" s="199"/>
      <c r="C126" s="200" t="s">
        <v>125</v>
      </c>
      <c r="D126" s="201" t="s">
        <v>57</v>
      </c>
      <c r="E126" s="201" t="s">
        <v>53</v>
      </c>
      <c r="F126" s="201" t="s">
        <v>54</v>
      </c>
      <c r="G126" s="201" t="s">
        <v>126</v>
      </c>
      <c r="H126" s="201" t="s">
        <v>127</v>
      </c>
      <c r="I126" s="201" t="s">
        <v>128</v>
      </c>
      <c r="J126" s="202" t="s">
        <v>117</v>
      </c>
      <c r="K126" s="203" t="s">
        <v>129</v>
      </c>
      <c r="L126" s="204"/>
      <c r="M126" s="103" t="s">
        <v>1</v>
      </c>
      <c r="N126" s="104" t="s">
        <v>36</v>
      </c>
      <c r="O126" s="104" t="s">
        <v>130</v>
      </c>
      <c r="P126" s="104" t="s">
        <v>131</v>
      </c>
      <c r="Q126" s="104" t="s">
        <v>132</v>
      </c>
      <c r="R126" s="104" t="s">
        <v>133</v>
      </c>
      <c r="S126" s="104" t="s">
        <v>134</v>
      </c>
      <c r="T126" s="105" t="s">
        <v>135</v>
      </c>
      <c r="U126" s="198"/>
      <c r="V126" s="198"/>
      <c r="W126" s="198"/>
      <c r="X126" s="198"/>
      <c r="Y126" s="198"/>
      <c r="Z126" s="198"/>
      <c r="AA126" s="198"/>
      <c r="AB126" s="198"/>
      <c r="AC126" s="198"/>
      <c r="AD126" s="198"/>
      <c r="AE126" s="198"/>
    </row>
    <row r="127" s="2" customFormat="1" ht="22.8" customHeight="1">
      <c r="A127" s="35"/>
      <c r="B127" s="36"/>
      <c r="C127" s="110" t="s">
        <v>118</v>
      </c>
      <c r="D127" s="37"/>
      <c r="E127" s="37"/>
      <c r="F127" s="37"/>
      <c r="G127" s="37"/>
      <c r="H127" s="37"/>
      <c r="I127" s="37"/>
      <c r="J127" s="205">
        <f>BK127</f>
        <v>0</v>
      </c>
      <c r="K127" s="37"/>
      <c r="L127" s="41"/>
      <c r="M127" s="106"/>
      <c r="N127" s="206"/>
      <c r="O127" s="107"/>
      <c r="P127" s="207">
        <f>P128+P147</f>
        <v>0</v>
      </c>
      <c r="Q127" s="107"/>
      <c r="R127" s="207">
        <f>R128+R147</f>
        <v>1218.25431039</v>
      </c>
      <c r="S127" s="107"/>
      <c r="T127" s="208">
        <f>T128+T147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4" t="s">
        <v>71</v>
      </c>
      <c r="AU127" s="14" t="s">
        <v>119</v>
      </c>
      <c r="BK127" s="209">
        <f>BK128+BK147</f>
        <v>0</v>
      </c>
    </row>
    <row r="128" s="12" customFormat="1" ht="25.92" customHeight="1">
      <c r="A128" s="12"/>
      <c r="B128" s="210"/>
      <c r="C128" s="211"/>
      <c r="D128" s="212" t="s">
        <v>71</v>
      </c>
      <c r="E128" s="213" t="s">
        <v>136</v>
      </c>
      <c r="F128" s="213" t="s">
        <v>137</v>
      </c>
      <c r="G128" s="211"/>
      <c r="H128" s="211"/>
      <c r="I128" s="214"/>
      <c r="J128" s="215">
        <f>BK128</f>
        <v>0</v>
      </c>
      <c r="K128" s="211"/>
      <c r="L128" s="216"/>
      <c r="M128" s="217"/>
      <c r="N128" s="218"/>
      <c r="O128" s="218"/>
      <c r="P128" s="219">
        <f>P129+P132+P141+P145</f>
        <v>0</v>
      </c>
      <c r="Q128" s="218"/>
      <c r="R128" s="219">
        <f>R129+R132+R141+R145</f>
        <v>245.56076386000001</v>
      </c>
      <c r="S128" s="218"/>
      <c r="T128" s="220">
        <f>T129+T132+T141+T145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1" t="s">
        <v>80</v>
      </c>
      <c r="AT128" s="222" t="s">
        <v>71</v>
      </c>
      <c r="AU128" s="222" t="s">
        <v>72</v>
      </c>
      <c r="AY128" s="221" t="s">
        <v>138</v>
      </c>
      <c r="BK128" s="223">
        <f>BK129+BK132+BK141+BK145</f>
        <v>0</v>
      </c>
    </row>
    <row r="129" s="12" customFormat="1" ht="22.8" customHeight="1">
      <c r="A129" s="12"/>
      <c r="B129" s="210"/>
      <c r="C129" s="211"/>
      <c r="D129" s="212" t="s">
        <v>71</v>
      </c>
      <c r="E129" s="224" t="s">
        <v>151</v>
      </c>
      <c r="F129" s="224" t="s">
        <v>216</v>
      </c>
      <c r="G129" s="211"/>
      <c r="H129" s="211"/>
      <c r="I129" s="214"/>
      <c r="J129" s="225">
        <f>BK129</f>
        <v>0</v>
      </c>
      <c r="K129" s="211"/>
      <c r="L129" s="216"/>
      <c r="M129" s="217"/>
      <c r="N129" s="218"/>
      <c r="O129" s="218"/>
      <c r="P129" s="219">
        <f>SUM(P130:P131)</f>
        <v>0</v>
      </c>
      <c r="Q129" s="218"/>
      <c r="R129" s="219">
        <f>SUM(R130:R131)</f>
        <v>21.247594560000003</v>
      </c>
      <c r="S129" s="218"/>
      <c r="T129" s="220">
        <f>SUM(T130:T131)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1" t="s">
        <v>80</v>
      </c>
      <c r="AT129" s="222" t="s">
        <v>71</v>
      </c>
      <c r="AU129" s="222" t="s">
        <v>80</v>
      </c>
      <c r="AY129" s="221" t="s">
        <v>138</v>
      </c>
      <c r="BK129" s="223">
        <f>SUM(BK130:BK131)</f>
        <v>0</v>
      </c>
    </row>
    <row r="130" s="2" customFormat="1" ht="33" customHeight="1">
      <c r="A130" s="35"/>
      <c r="B130" s="36"/>
      <c r="C130" s="226" t="s">
        <v>80</v>
      </c>
      <c r="D130" s="226" t="s">
        <v>141</v>
      </c>
      <c r="E130" s="227" t="s">
        <v>217</v>
      </c>
      <c r="F130" s="228" t="s">
        <v>218</v>
      </c>
      <c r="G130" s="229" t="s">
        <v>144</v>
      </c>
      <c r="H130" s="230">
        <v>279.74400000000003</v>
      </c>
      <c r="I130" s="231"/>
      <c r="J130" s="232">
        <f>ROUND(I130*H130,2)</f>
        <v>0</v>
      </c>
      <c r="K130" s="233"/>
      <c r="L130" s="41"/>
      <c r="M130" s="234" t="s">
        <v>1</v>
      </c>
      <c r="N130" s="235" t="s">
        <v>38</v>
      </c>
      <c r="O130" s="94"/>
      <c r="P130" s="236">
        <f>O130*H130</f>
        <v>0</v>
      </c>
      <c r="Q130" s="236">
        <v>0.07424</v>
      </c>
      <c r="R130" s="236">
        <f>Q130*H130</f>
        <v>20.768194560000001</v>
      </c>
      <c r="S130" s="236">
        <v>0</v>
      </c>
      <c r="T130" s="23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8" t="s">
        <v>145</v>
      </c>
      <c r="AT130" s="238" t="s">
        <v>141</v>
      </c>
      <c r="AU130" s="238" t="s">
        <v>146</v>
      </c>
      <c r="AY130" s="14" t="s">
        <v>138</v>
      </c>
      <c r="BE130" s="239">
        <f>IF(N130="základná",J130,0)</f>
        <v>0</v>
      </c>
      <c r="BF130" s="239">
        <f>IF(N130="znížená",J130,0)</f>
        <v>0</v>
      </c>
      <c r="BG130" s="239">
        <f>IF(N130="zákl. prenesená",J130,0)</f>
        <v>0</v>
      </c>
      <c r="BH130" s="239">
        <f>IF(N130="zníž. prenesená",J130,0)</f>
        <v>0</v>
      </c>
      <c r="BI130" s="239">
        <f>IF(N130="nulová",J130,0)</f>
        <v>0</v>
      </c>
      <c r="BJ130" s="14" t="s">
        <v>146</v>
      </c>
      <c r="BK130" s="239">
        <f>ROUND(I130*H130,2)</f>
        <v>0</v>
      </c>
      <c r="BL130" s="14" t="s">
        <v>145</v>
      </c>
      <c r="BM130" s="238" t="s">
        <v>219</v>
      </c>
    </row>
    <row r="131" s="2" customFormat="1" ht="24.15" customHeight="1">
      <c r="A131" s="35"/>
      <c r="B131" s="36"/>
      <c r="C131" s="226" t="s">
        <v>146</v>
      </c>
      <c r="D131" s="226" t="s">
        <v>141</v>
      </c>
      <c r="E131" s="227" t="s">
        <v>220</v>
      </c>
      <c r="F131" s="228" t="s">
        <v>221</v>
      </c>
      <c r="G131" s="229" t="s">
        <v>182</v>
      </c>
      <c r="H131" s="230">
        <v>20</v>
      </c>
      <c r="I131" s="231"/>
      <c r="J131" s="232">
        <f>ROUND(I131*H131,2)</f>
        <v>0</v>
      </c>
      <c r="K131" s="233"/>
      <c r="L131" s="41"/>
      <c r="M131" s="234" t="s">
        <v>1</v>
      </c>
      <c r="N131" s="235" t="s">
        <v>38</v>
      </c>
      <c r="O131" s="94"/>
      <c r="P131" s="236">
        <f>O131*H131</f>
        <v>0</v>
      </c>
      <c r="Q131" s="236">
        <v>0.023970000000000002</v>
      </c>
      <c r="R131" s="236">
        <f>Q131*H131</f>
        <v>0.47940000000000005</v>
      </c>
      <c r="S131" s="236">
        <v>0</v>
      </c>
      <c r="T131" s="23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8" t="s">
        <v>145</v>
      </c>
      <c r="AT131" s="238" t="s">
        <v>141</v>
      </c>
      <c r="AU131" s="238" t="s">
        <v>146</v>
      </c>
      <c r="AY131" s="14" t="s">
        <v>138</v>
      </c>
      <c r="BE131" s="239">
        <f>IF(N131="základná",J131,0)</f>
        <v>0</v>
      </c>
      <c r="BF131" s="239">
        <f>IF(N131="znížená",J131,0)</f>
        <v>0</v>
      </c>
      <c r="BG131" s="239">
        <f>IF(N131="zákl. prenesená",J131,0)</f>
        <v>0</v>
      </c>
      <c r="BH131" s="239">
        <f>IF(N131="zníž. prenesená",J131,0)</f>
        <v>0</v>
      </c>
      <c r="BI131" s="239">
        <f>IF(N131="nulová",J131,0)</f>
        <v>0</v>
      </c>
      <c r="BJ131" s="14" t="s">
        <v>146</v>
      </c>
      <c r="BK131" s="239">
        <f>ROUND(I131*H131,2)</f>
        <v>0</v>
      </c>
      <c r="BL131" s="14" t="s">
        <v>145</v>
      </c>
      <c r="BM131" s="238" t="s">
        <v>222</v>
      </c>
    </row>
    <row r="132" s="12" customFormat="1" ht="22.8" customHeight="1">
      <c r="A132" s="12"/>
      <c r="B132" s="210"/>
      <c r="C132" s="211"/>
      <c r="D132" s="212" t="s">
        <v>71</v>
      </c>
      <c r="E132" s="224" t="s">
        <v>139</v>
      </c>
      <c r="F132" s="224" t="s">
        <v>140</v>
      </c>
      <c r="G132" s="211"/>
      <c r="H132" s="211"/>
      <c r="I132" s="214"/>
      <c r="J132" s="225">
        <f>BK132</f>
        <v>0</v>
      </c>
      <c r="K132" s="211"/>
      <c r="L132" s="216"/>
      <c r="M132" s="217"/>
      <c r="N132" s="218"/>
      <c r="O132" s="218"/>
      <c r="P132" s="219">
        <f>SUM(P133:P140)</f>
        <v>0</v>
      </c>
      <c r="Q132" s="218"/>
      <c r="R132" s="219">
        <f>SUM(R133:R140)</f>
        <v>218.01230050000001</v>
      </c>
      <c r="S132" s="218"/>
      <c r="T132" s="220">
        <f>SUM(T133:T140)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1" t="s">
        <v>80</v>
      </c>
      <c r="AT132" s="222" t="s">
        <v>71</v>
      </c>
      <c r="AU132" s="222" t="s">
        <v>80</v>
      </c>
      <c r="AY132" s="221" t="s">
        <v>138</v>
      </c>
      <c r="BK132" s="223">
        <f>SUM(BK133:BK140)</f>
        <v>0</v>
      </c>
    </row>
    <row r="133" s="2" customFormat="1" ht="24.15" customHeight="1">
      <c r="A133" s="35"/>
      <c r="B133" s="36"/>
      <c r="C133" s="226" t="s">
        <v>151</v>
      </c>
      <c r="D133" s="226" t="s">
        <v>141</v>
      </c>
      <c r="E133" s="227" t="s">
        <v>223</v>
      </c>
      <c r="F133" s="228" t="s">
        <v>224</v>
      </c>
      <c r="G133" s="229" t="s">
        <v>144</v>
      </c>
      <c r="H133" s="230">
        <v>895.25999999999999</v>
      </c>
      <c r="I133" s="231"/>
      <c r="J133" s="232">
        <f>ROUND(I133*H133,2)</f>
        <v>0</v>
      </c>
      <c r="K133" s="233"/>
      <c r="L133" s="41"/>
      <c r="M133" s="234" t="s">
        <v>1</v>
      </c>
      <c r="N133" s="235" t="s">
        <v>38</v>
      </c>
      <c r="O133" s="94"/>
      <c r="P133" s="236">
        <f>O133*H133</f>
        <v>0</v>
      </c>
      <c r="Q133" s="236">
        <v>0.01321</v>
      </c>
      <c r="R133" s="236">
        <f>Q133*H133</f>
        <v>11.826384599999999</v>
      </c>
      <c r="S133" s="236">
        <v>0</v>
      </c>
      <c r="T133" s="23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8" t="s">
        <v>145</v>
      </c>
      <c r="AT133" s="238" t="s">
        <v>141</v>
      </c>
      <c r="AU133" s="238" t="s">
        <v>146</v>
      </c>
      <c r="AY133" s="14" t="s">
        <v>138</v>
      </c>
      <c r="BE133" s="239">
        <f>IF(N133="základná",J133,0)</f>
        <v>0</v>
      </c>
      <c r="BF133" s="239">
        <f>IF(N133="znížená",J133,0)</f>
        <v>0</v>
      </c>
      <c r="BG133" s="239">
        <f>IF(N133="zákl. prenesená",J133,0)</f>
        <v>0</v>
      </c>
      <c r="BH133" s="239">
        <f>IF(N133="zníž. prenesená",J133,0)</f>
        <v>0</v>
      </c>
      <c r="BI133" s="239">
        <f>IF(N133="nulová",J133,0)</f>
        <v>0</v>
      </c>
      <c r="BJ133" s="14" t="s">
        <v>146</v>
      </c>
      <c r="BK133" s="239">
        <f>ROUND(I133*H133,2)</f>
        <v>0</v>
      </c>
      <c r="BL133" s="14" t="s">
        <v>145</v>
      </c>
      <c r="BM133" s="238" t="s">
        <v>225</v>
      </c>
    </row>
    <row r="134" s="2" customFormat="1" ht="24.15" customHeight="1">
      <c r="A134" s="35"/>
      <c r="B134" s="36"/>
      <c r="C134" s="226" t="s">
        <v>145</v>
      </c>
      <c r="D134" s="226" t="s">
        <v>141</v>
      </c>
      <c r="E134" s="227" t="s">
        <v>226</v>
      </c>
      <c r="F134" s="228" t="s">
        <v>227</v>
      </c>
      <c r="G134" s="229" t="s">
        <v>144</v>
      </c>
      <c r="H134" s="230">
        <v>938.822</v>
      </c>
      <c r="I134" s="231"/>
      <c r="J134" s="232">
        <f>ROUND(I134*H134,2)</f>
        <v>0</v>
      </c>
      <c r="K134" s="233"/>
      <c r="L134" s="41"/>
      <c r="M134" s="234" t="s">
        <v>1</v>
      </c>
      <c r="N134" s="235" t="s">
        <v>38</v>
      </c>
      <c r="O134" s="94"/>
      <c r="P134" s="236">
        <f>O134*H134</f>
        <v>0</v>
      </c>
      <c r="Q134" s="236">
        <v>0.0252</v>
      </c>
      <c r="R134" s="236">
        <f>Q134*H134</f>
        <v>23.658314400000002</v>
      </c>
      <c r="S134" s="236">
        <v>0</v>
      </c>
      <c r="T134" s="23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8" t="s">
        <v>145</v>
      </c>
      <c r="AT134" s="238" t="s">
        <v>141</v>
      </c>
      <c r="AU134" s="238" t="s">
        <v>146</v>
      </c>
      <c r="AY134" s="14" t="s">
        <v>138</v>
      </c>
      <c r="BE134" s="239">
        <f>IF(N134="základná",J134,0)</f>
        <v>0</v>
      </c>
      <c r="BF134" s="239">
        <f>IF(N134="znížená",J134,0)</f>
        <v>0</v>
      </c>
      <c r="BG134" s="239">
        <f>IF(N134="zákl. prenesená",J134,0)</f>
        <v>0</v>
      </c>
      <c r="BH134" s="239">
        <f>IF(N134="zníž. prenesená",J134,0)</f>
        <v>0</v>
      </c>
      <c r="BI134" s="239">
        <f>IF(N134="nulová",J134,0)</f>
        <v>0</v>
      </c>
      <c r="BJ134" s="14" t="s">
        <v>146</v>
      </c>
      <c r="BK134" s="239">
        <f>ROUND(I134*H134,2)</f>
        <v>0</v>
      </c>
      <c r="BL134" s="14" t="s">
        <v>145</v>
      </c>
      <c r="BM134" s="238" t="s">
        <v>228</v>
      </c>
    </row>
    <row r="135" s="2" customFormat="1" ht="24.15" customHeight="1">
      <c r="A135" s="35"/>
      <c r="B135" s="36"/>
      <c r="C135" s="226" t="s">
        <v>158</v>
      </c>
      <c r="D135" s="226" t="s">
        <v>141</v>
      </c>
      <c r="E135" s="227" t="s">
        <v>229</v>
      </c>
      <c r="F135" s="228" t="s">
        <v>230</v>
      </c>
      <c r="G135" s="229" t="s">
        <v>144</v>
      </c>
      <c r="H135" s="230">
        <v>938.822</v>
      </c>
      <c r="I135" s="231"/>
      <c r="J135" s="232">
        <f>ROUND(I135*H135,2)</f>
        <v>0</v>
      </c>
      <c r="K135" s="233"/>
      <c r="L135" s="41"/>
      <c r="M135" s="234" t="s">
        <v>1</v>
      </c>
      <c r="N135" s="235" t="s">
        <v>38</v>
      </c>
      <c r="O135" s="94"/>
      <c r="P135" s="236">
        <f>O135*H135</f>
        <v>0</v>
      </c>
      <c r="Q135" s="236">
        <v>0.0070000000000000001</v>
      </c>
      <c r="R135" s="236">
        <f>Q135*H135</f>
        <v>6.5717540000000003</v>
      </c>
      <c r="S135" s="236">
        <v>0</v>
      </c>
      <c r="T135" s="23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8" t="s">
        <v>145</v>
      </c>
      <c r="AT135" s="238" t="s">
        <v>141</v>
      </c>
      <c r="AU135" s="238" t="s">
        <v>146</v>
      </c>
      <c r="AY135" s="14" t="s">
        <v>138</v>
      </c>
      <c r="BE135" s="239">
        <f>IF(N135="základná",J135,0)</f>
        <v>0</v>
      </c>
      <c r="BF135" s="239">
        <f>IF(N135="znížená",J135,0)</f>
        <v>0</v>
      </c>
      <c r="BG135" s="239">
        <f>IF(N135="zákl. prenesená",J135,0)</f>
        <v>0</v>
      </c>
      <c r="BH135" s="239">
        <f>IF(N135="zníž. prenesená",J135,0)</f>
        <v>0</v>
      </c>
      <c r="BI135" s="239">
        <f>IF(N135="nulová",J135,0)</f>
        <v>0</v>
      </c>
      <c r="BJ135" s="14" t="s">
        <v>146</v>
      </c>
      <c r="BK135" s="239">
        <f>ROUND(I135*H135,2)</f>
        <v>0</v>
      </c>
      <c r="BL135" s="14" t="s">
        <v>145</v>
      </c>
      <c r="BM135" s="238" t="s">
        <v>231</v>
      </c>
    </row>
    <row r="136" s="2" customFormat="1" ht="24.15" customHeight="1">
      <c r="A136" s="35"/>
      <c r="B136" s="36"/>
      <c r="C136" s="226" t="s">
        <v>139</v>
      </c>
      <c r="D136" s="226" t="s">
        <v>141</v>
      </c>
      <c r="E136" s="227" t="s">
        <v>232</v>
      </c>
      <c r="F136" s="228" t="s">
        <v>233</v>
      </c>
      <c r="G136" s="229" t="s">
        <v>144</v>
      </c>
      <c r="H136" s="230">
        <v>1010.9500000000001</v>
      </c>
      <c r="I136" s="231"/>
      <c r="J136" s="232">
        <f>ROUND(I136*H136,2)</f>
        <v>0</v>
      </c>
      <c r="K136" s="233"/>
      <c r="L136" s="41"/>
      <c r="M136" s="234" t="s">
        <v>1</v>
      </c>
      <c r="N136" s="235" t="s">
        <v>38</v>
      </c>
      <c r="O136" s="94"/>
      <c r="P136" s="236">
        <f>O136*H136</f>
        <v>0</v>
      </c>
      <c r="Q136" s="236">
        <v>0</v>
      </c>
      <c r="R136" s="236">
        <f>Q136*H136</f>
        <v>0</v>
      </c>
      <c r="S136" s="236">
        <v>0</v>
      </c>
      <c r="T136" s="23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145</v>
      </c>
      <c r="AT136" s="238" t="s">
        <v>141</v>
      </c>
      <c r="AU136" s="238" t="s">
        <v>146</v>
      </c>
      <c r="AY136" s="14" t="s">
        <v>138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146</v>
      </c>
      <c r="BK136" s="239">
        <f>ROUND(I136*H136,2)</f>
        <v>0</v>
      </c>
      <c r="BL136" s="14" t="s">
        <v>145</v>
      </c>
      <c r="BM136" s="238" t="s">
        <v>234</v>
      </c>
    </row>
    <row r="137" s="2" customFormat="1" ht="24.15" customHeight="1">
      <c r="A137" s="35"/>
      <c r="B137" s="36"/>
      <c r="C137" s="240" t="s">
        <v>167</v>
      </c>
      <c r="D137" s="240" t="s">
        <v>185</v>
      </c>
      <c r="E137" s="241" t="s">
        <v>235</v>
      </c>
      <c r="F137" s="242" t="s">
        <v>236</v>
      </c>
      <c r="G137" s="243" t="s">
        <v>144</v>
      </c>
      <c r="H137" s="244">
        <v>1010.9500000000001</v>
      </c>
      <c r="I137" s="245"/>
      <c r="J137" s="246">
        <f>ROUND(I137*H137,2)</f>
        <v>0</v>
      </c>
      <c r="K137" s="247"/>
      <c r="L137" s="248"/>
      <c r="M137" s="249" t="s">
        <v>1</v>
      </c>
      <c r="N137" s="250" t="s">
        <v>38</v>
      </c>
      <c r="O137" s="94"/>
      <c r="P137" s="236">
        <f>O137*H137</f>
        <v>0</v>
      </c>
      <c r="Q137" s="236">
        <v>0.00010000000000000001</v>
      </c>
      <c r="R137" s="236">
        <f>Q137*H137</f>
        <v>0.101095</v>
      </c>
      <c r="S137" s="236">
        <v>0</v>
      </c>
      <c r="T137" s="23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8" t="s">
        <v>172</v>
      </c>
      <c r="AT137" s="238" t="s">
        <v>185</v>
      </c>
      <c r="AU137" s="238" t="s">
        <v>146</v>
      </c>
      <c r="AY137" s="14" t="s">
        <v>138</v>
      </c>
      <c r="BE137" s="239">
        <f>IF(N137="základná",J137,0)</f>
        <v>0</v>
      </c>
      <c r="BF137" s="239">
        <f>IF(N137="znížená",J137,0)</f>
        <v>0</v>
      </c>
      <c r="BG137" s="239">
        <f>IF(N137="zákl. prenesená",J137,0)</f>
        <v>0</v>
      </c>
      <c r="BH137" s="239">
        <f>IF(N137="zníž. prenesená",J137,0)</f>
        <v>0</v>
      </c>
      <c r="BI137" s="239">
        <f>IF(N137="nulová",J137,0)</f>
        <v>0</v>
      </c>
      <c r="BJ137" s="14" t="s">
        <v>146</v>
      </c>
      <c r="BK137" s="239">
        <f>ROUND(I137*H137,2)</f>
        <v>0</v>
      </c>
      <c r="BL137" s="14" t="s">
        <v>145</v>
      </c>
      <c r="BM137" s="238" t="s">
        <v>237</v>
      </c>
    </row>
    <row r="138" s="2" customFormat="1" ht="21.75" customHeight="1">
      <c r="A138" s="35"/>
      <c r="B138" s="36"/>
      <c r="C138" s="226" t="s">
        <v>172</v>
      </c>
      <c r="D138" s="226" t="s">
        <v>141</v>
      </c>
      <c r="E138" s="227" t="s">
        <v>238</v>
      </c>
      <c r="F138" s="228" t="s">
        <v>239</v>
      </c>
      <c r="G138" s="229" t="s">
        <v>144</v>
      </c>
      <c r="H138" s="230">
        <v>1010.9500000000001</v>
      </c>
      <c r="I138" s="231"/>
      <c r="J138" s="232">
        <f>ROUND(I138*H138,2)</f>
        <v>0</v>
      </c>
      <c r="K138" s="233"/>
      <c r="L138" s="41"/>
      <c r="M138" s="234" t="s">
        <v>1</v>
      </c>
      <c r="N138" s="235" t="s">
        <v>38</v>
      </c>
      <c r="O138" s="94"/>
      <c r="P138" s="236">
        <f>O138*H138</f>
        <v>0</v>
      </c>
      <c r="Q138" s="236">
        <v>0.15656000000000001</v>
      </c>
      <c r="R138" s="236">
        <f>Q138*H138</f>
        <v>158.27433200000002</v>
      </c>
      <c r="S138" s="236">
        <v>0</v>
      </c>
      <c r="T138" s="23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8" t="s">
        <v>145</v>
      </c>
      <c r="AT138" s="238" t="s">
        <v>141</v>
      </c>
      <c r="AU138" s="238" t="s">
        <v>146</v>
      </c>
      <c r="AY138" s="14" t="s">
        <v>138</v>
      </c>
      <c r="BE138" s="239">
        <f>IF(N138="základná",J138,0)</f>
        <v>0</v>
      </c>
      <c r="BF138" s="239">
        <f>IF(N138="znížená",J138,0)</f>
        <v>0</v>
      </c>
      <c r="BG138" s="239">
        <f>IF(N138="zákl. prenesená",J138,0)</f>
        <v>0</v>
      </c>
      <c r="BH138" s="239">
        <f>IF(N138="zníž. prenesená",J138,0)</f>
        <v>0</v>
      </c>
      <c r="BI138" s="239">
        <f>IF(N138="nulová",J138,0)</f>
        <v>0</v>
      </c>
      <c r="BJ138" s="14" t="s">
        <v>146</v>
      </c>
      <c r="BK138" s="239">
        <f>ROUND(I138*H138,2)</f>
        <v>0</v>
      </c>
      <c r="BL138" s="14" t="s">
        <v>145</v>
      </c>
      <c r="BM138" s="238" t="s">
        <v>240</v>
      </c>
    </row>
    <row r="139" s="2" customFormat="1" ht="24.15" customHeight="1">
      <c r="A139" s="35"/>
      <c r="B139" s="36"/>
      <c r="C139" s="226" t="s">
        <v>165</v>
      </c>
      <c r="D139" s="226" t="s">
        <v>141</v>
      </c>
      <c r="E139" s="227" t="s">
        <v>241</v>
      </c>
      <c r="F139" s="228" t="s">
        <v>242</v>
      </c>
      <c r="G139" s="229" t="s">
        <v>144</v>
      </c>
      <c r="H139" s="230">
        <v>1010.9500000000001</v>
      </c>
      <c r="I139" s="231"/>
      <c r="J139" s="232">
        <f>ROUND(I139*H139,2)</f>
        <v>0</v>
      </c>
      <c r="K139" s="233"/>
      <c r="L139" s="41"/>
      <c r="M139" s="234" t="s">
        <v>1</v>
      </c>
      <c r="N139" s="235" t="s">
        <v>38</v>
      </c>
      <c r="O139" s="94"/>
      <c r="P139" s="236">
        <f>O139*H139</f>
        <v>0</v>
      </c>
      <c r="Q139" s="236">
        <v>0.017340000000000001</v>
      </c>
      <c r="R139" s="236">
        <f>Q139*H139</f>
        <v>17.529873000000002</v>
      </c>
      <c r="S139" s="236">
        <v>0</v>
      </c>
      <c r="T139" s="23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8" t="s">
        <v>145</v>
      </c>
      <c r="AT139" s="238" t="s">
        <v>141</v>
      </c>
      <c r="AU139" s="238" t="s">
        <v>146</v>
      </c>
      <c r="AY139" s="14" t="s">
        <v>138</v>
      </c>
      <c r="BE139" s="239">
        <f>IF(N139="základná",J139,0)</f>
        <v>0</v>
      </c>
      <c r="BF139" s="239">
        <f>IF(N139="znížená",J139,0)</f>
        <v>0</v>
      </c>
      <c r="BG139" s="239">
        <f>IF(N139="zákl. prenesená",J139,0)</f>
        <v>0</v>
      </c>
      <c r="BH139" s="239">
        <f>IF(N139="zníž. prenesená",J139,0)</f>
        <v>0</v>
      </c>
      <c r="BI139" s="239">
        <f>IF(N139="nulová",J139,0)</f>
        <v>0</v>
      </c>
      <c r="BJ139" s="14" t="s">
        <v>146</v>
      </c>
      <c r="BK139" s="239">
        <f>ROUND(I139*H139,2)</f>
        <v>0</v>
      </c>
      <c r="BL139" s="14" t="s">
        <v>145</v>
      </c>
      <c r="BM139" s="238" t="s">
        <v>243</v>
      </c>
    </row>
    <row r="140" s="2" customFormat="1" ht="16.5" customHeight="1">
      <c r="A140" s="35"/>
      <c r="B140" s="36"/>
      <c r="C140" s="226" t="s">
        <v>179</v>
      </c>
      <c r="D140" s="226" t="s">
        <v>141</v>
      </c>
      <c r="E140" s="227" t="s">
        <v>244</v>
      </c>
      <c r="F140" s="228" t="s">
        <v>245</v>
      </c>
      <c r="G140" s="229" t="s">
        <v>144</v>
      </c>
      <c r="H140" s="230">
        <v>1010.9500000000001</v>
      </c>
      <c r="I140" s="231"/>
      <c r="J140" s="232">
        <f>ROUND(I140*H140,2)</f>
        <v>0</v>
      </c>
      <c r="K140" s="233"/>
      <c r="L140" s="41"/>
      <c r="M140" s="234" t="s">
        <v>1</v>
      </c>
      <c r="N140" s="235" t="s">
        <v>38</v>
      </c>
      <c r="O140" s="94"/>
      <c r="P140" s="236">
        <f>O140*H140</f>
        <v>0</v>
      </c>
      <c r="Q140" s="236">
        <v>5.0000000000000002E-05</v>
      </c>
      <c r="R140" s="236">
        <f>Q140*H140</f>
        <v>0.050547500000000002</v>
      </c>
      <c r="S140" s="236">
        <v>0</v>
      </c>
      <c r="T140" s="23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8" t="s">
        <v>145</v>
      </c>
      <c r="AT140" s="238" t="s">
        <v>141</v>
      </c>
      <c r="AU140" s="238" t="s">
        <v>146</v>
      </c>
      <c r="AY140" s="14" t="s">
        <v>138</v>
      </c>
      <c r="BE140" s="239">
        <f>IF(N140="základná",J140,0)</f>
        <v>0</v>
      </c>
      <c r="BF140" s="239">
        <f>IF(N140="znížená",J140,0)</f>
        <v>0</v>
      </c>
      <c r="BG140" s="239">
        <f>IF(N140="zákl. prenesená",J140,0)</f>
        <v>0</v>
      </c>
      <c r="BH140" s="239">
        <f>IF(N140="zníž. prenesená",J140,0)</f>
        <v>0</v>
      </c>
      <c r="BI140" s="239">
        <f>IF(N140="nulová",J140,0)</f>
        <v>0</v>
      </c>
      <c r="BJ140" s="14" t="s">
        <v>146</v>
      </c>
      <c r="BK140" s="239">
        <f>ROUND(I140*H140,2)</f>
        <v>0</v>
      </c>
      <c r="BL140" s="14" t="s">
        <v>145</v>
      </c>
      <c r="BM140" s="238" t="s">
        <v>246</v>
      </c>
    </row>
    <row r="141" s="12" customFormat="1" ht="22.8" customHeight="1">
      <c r="A141" s="12"/>
      <c r="B141" s="210"/>
      <c r="C141" s="211"/>
      <c r="D141" s="212" t="s">
        <v>71</v>
      </c>
      <c r="E141" s="224" t="s">
        <v>165</v>
      </c>
      <c r="F141" s="224" t="s">
        <v>166</v>
      </c>
      <c r="G141" s="211"/>
      <c r="H141" s="211"/>
      <c r="I141" s="214"/>
      <c r="J141" s="225">
        <f>BK141</f>
        <v>0</v>
      </c>
      <c r="K141" s="211"/>
      <c r="L141" s="216"/>
      <c r="M141" s="217"/>
      <c r="N141" s="218"/>
      <c r="O141" s="218"/>
      <c r="P141" s="219">
        <f>SUM(P142:P144)</f>
        <v>0</v>
      </c>
      <c r="Q141" s="218"/>
      <c r="R141" s="219">
        <f>SUM(R142:R144)</f>
        <v>6.3008687999999999</v>
      </c>
      <c r="S141" s="218"/>
      <c r="T141" s="220">
        <f>SUM(T142:T144)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1" t="s">
        <v>80</v>
      </c>
      <c r="AT141" s="222" t="s">
        <v>71</v>
      </c>
      <c r="AU141" s="222" t="s">
        <v>80</v>
      </c>
      <c r="AY141" s="221" t="s">
        <v>138</v>
      </c>
      <c r="BK141" s="223">
        <f>SUM(BK142:BK144)</f>
        <v>0</v>
      </c>
    </row>
    <row r="142" s="2" customFormat="1" ht="24.15" customHeight="1">
      <c r="A142" s="35"/>
      <c r="B142" s="36"/>
      <c r="C142" s="226" t="s">
        <v>184</v>
      </c>
      <c r="D142" s="226" t="s">
        <v>141</v>
      </c>
      <c r="E142" s="227" t="s">
        <v>180</v>
      </c>
      <c r="F142" s="228" t="s">
        <v>181</v>
      </c>
      <c r="G142" s="229" t="s">
        <v>182</v>
      </c>
      <c r="H142" s="230">
        <v>18</v>
      </c>
      <c r="I142" s="231"/>
      <c r="J142" s="232">
        <f>ROUND(I142*H142,2)</f>
        <v>0</v>
      </c>
      <c r="K142" s="233"/>
      <c r="L142" s="41"/>
      <c r="M142" s="234" t="s">
        <v>1</v>
      </c>
      <c r="N142" s="235" t="s">
        <v>38</v>
      </c>
      <c r="O142" s="94"/>
      <c r="P142" s="236">
        <f>O142*H142</f>
        <v>0</v>
      </c>
      <c r="Q142" s="236">
        <v>4.0000000000000003E-05</v>
      </c>
      <c r="R142" s="236">
        <f>Q142*H142</f>
        <v>0.00072000000000000005</v>
      </c>
      <c r="S142" s="236">
        <v>0</v>
      </c>
      <c r="T142" s="23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8" t="s">
        <v>145</v>
      </c>
      <c r="AT142" s="238" t="s">
        <v>141</v>
      </c>
      <c r="AU142" s="238" t="s">
        <v>146</v>
      </c>
      <c r="AY142" s="14" t="s">
        <v>138</v>
      </c>
      <c r="BE142" s="239">
        <f>IF(N142="základná",J142,0)</f>
        <v>0</v>
      </c>
      <c r="BF142" s="239">
        <f>IF(N142="znížená",J142,0)</f>
        <v>0</v>
      </c>
      <c r="BG142" s="239">
        <f>IF(N142="zákl. prenesená",J142,0)</f>
        <v>0</v>
      </c>
      <c r="BH142" s="239">
        <f>IF(N142="zníž. prenesená",J142,0)</f>
        <v>0</v>
      </c>
      <c r="BI142" s="239">
        <f>IF(N142="nulová",J142,0)</f>
        <v>0</v>
      </c>
      <c r="BJ142" s="14" t="s">
        <v>146</v>
      </c>
      <c r="BK142" s="239">
        <f>ROUND(I142*H142,2)</f>
        <v>0</v>
      </c>
      <c r="BL142" s="14" t="s">
        <v>145</v>
      </c>
      <c r="BM142" s="238" t="s">
        <v>247</v>
      </c>
    </row>
    <row r="143" s="2" customFormat="1" ht="24.15" customHeight="1">
      <c r="A143" s="35"/>
      <c r="B143" s="36"/>
      <c r="C143" s="240" t="s">
        <v>189</v>
      </c>
      <c r="D143" s="240" t="s">
        <v>185</v>
      </c>
      <c r="E143" s="241" t="s">
        <v>186</v>
      </c>
      <c r="F143" s="242" t="s">
        <v>187</v>
      </c>
      <c r="G143" s="243" t="s">
        <v>182</v>
      </c>
      <c r="H143" s="244">
        <v>18</v>
      </c>
      <c r="I143" s="245"/>
      <c r="J143" s="246">
        <f>ROUND(I143*H143,2)</f>
        <v>0</v>
      </c>
      <c r="K143" s="247"/>
      <c r="L143" s="248"/>
      <c r="M143" s="249" t="s">
        <v>1</v>
      </c>
      <c r="N143" s="250" t="s">
        <v>38</v>
      </c>
      <c r="O143" s="94"/>
      <c r="P143" s="236">
        <f>O143*H143</f>
        <v>0</v>
      </c>
      <c r="Q143" s="236">
        <v>0.00025999999999999998</v>
      </c>
      <c r="R143" s="236">
        <f>Q143*H143</f>
        <v>0.0046799999999999993</v>
      </c>
      <c r="S143" s="236">
        <v>0</v>
      </c>
      <c r="T143" s="23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8" t="s">
        <v>172</v>
      </c>
      <c r="AT143" s="238" t="s">
        <v>185</v>
      </c>
      <c r="AU143" s="238" t="s">
        <v>146</v>
      </c>
      <c r="AY143" s="14" t="s">
        <v>138</v>
      </c>
      <c r="BE143" s="239">
        <f>IF(N143="základná",J143,0)</f>
        <v>0</v>
      </c>
      <c r="BF143" s="239">
        <f>IF(N143="znížená",J143,0)</f>
        <v>0</v>
      </c>
      <c r="BG143" s="239">
        <f>IF(N143="zákl. prenesená",J143,0)</f>
        <v>0</v>
      </c>
      <c r="BH143" s="239">
        <f>IF(N143="zníž. prenesená",J143,0)</f>
        <v>0</v>
      </c>
      <c r="BI143" s="239">
        <f>IF(N143="nulová",J143,0)</f>
        <v>0</v>
      </c>
      <c r="BJ143" s="14" t="s">
        <v>146</v>
      </c>
      <c r="BK143" s="239">
        <f>ROUND(I143*H143,2)</f>
        <v>0</v>
      </c>
      <c r="BL143" s="14" t="s">
        <v>145</v>
      </c>
      <c r="BM143" s="238" t="s">
        <v>248</v>
      </c>
    </row>
    <row r="144" s="2" customFormat="1" ht="24.15" customHeight="1">
      <c r="A144" s="35"/>
      <c r="B144" s="36"/>
      <c r="C144" s="226" t="s">
        <v>193</v>
      </c>
      <c r="D144" s="226" t="s">
        <v>141</v>
      </c>
      <c r="E144" s="227" t="s">
        <v>249</v>
      </c>
      <c r="F144" s="228" t="s">
        <v>250</v>
      </c>
      <c r="G144" s="229" t="s">
        <v>144</v>
      </c>
      <c r="H144" s="230">
        <v>3278.8899999999999</v>
      </c>
      <c r="I144" s="231"/>
      <c r="J144" s="232">
        <f>ROUND(I144*H144,2)</f>
        <v>0</v>
      </c>
      <c r="K144" s="233"/>
      <c r="L144" s="41"/>
      <c r="M144" s="234" t="s">
        <v>1</v>
      </c>
      <c r="N144" s="235" t="s">
        <v>38</v>
      </c>
      <c r="O144" s="94"/>
      <c r="P144" s="236">
        <f>O144*H144</f>
        <v>0</v>
      </c>
      <c r="Q144" s="236">
        <v>0.0019200000000000001</v>
      </c>
      <c r="R144" s="236">
        <f>Q144*H144</f>
        <v>6.2954688000000001</v>
      </c>
      <c r="S144" s="236">
        <v>0</v>
      </c>
      <c r="T144" s="23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8" t="s">
        <v>145</v>
      </c>
      <c r="AT144" s="238" t="s">
        <v>141</v>
      </c>
      <c r="AU144" s="238" t="s">
        <v>146</v>
      </c>
      <c r="AY144" s="14" t="s">
        <v>138</v>
      </c>
      <c r="BE144" s="239">
        <f>IF(N144="základná",J144,0)</f>
        <v>0</v>
      </c>
      <c r="BF144" s="239">
        <f>IF(N144="znížená",J144,0)</f>
        <v>0</v>
      </c>
      <c r="BG144" s="239">
        <f>IF(N144="zákl. prenesená",J144,0)</f>
        <v>0</v>
      </c>
      <c r="BH144" s="239">
        <f>IF(N144="zníž. prenesená",J144,0)</f>
        <v>0</v>
      </c>
      <c r="BI144" s="239">
        <f>IF(N144="nulová",J144,0)</f>
        <v>0</v>
      </c>
      <c r="BJ144" s="14" t="s">
        <v>146</v>
      </c>
      <c r="BK144" s="239">
        <f>ROUND(I144*H144,2)</f>
        <v>0</v>
      </c>
      <c r="BL144" s="14" t="s">
        <v>145</v>
      </c>
      <c r="BM144" s="238" t="s">
        <v>251</v>
      </c>
    </row>
    <row r="145" s="12" customFormat="1" ht="22.8" customHeight="1">
      <c r="A145" s="12"/>
      <c r="B145" s="210"/>
      <c r="C145" s="211"/>
      <c r="D145" s="212" t="s">
        <v>71</v>
      </c>
      <c r="E145" s="224" t="s">
        <v>201</v>
      </c>
      <c r="F145" s="224" t="s">
        <v>202</v>
      </c>
      <c r="G145" s="211"/>
      <c r="H145" s="211"/>
      <c r="I145" s="214"/>
      <c r="J145" s="225">
        <f>BK145</f>
        <v>0</v>
      </c>
      <c r="K145" s="211"/>
      <c r="L145" s="216"/>
      <c r="M145" s="217"/>
      <c r="N145" s="218"/>
      <c r="O145" s="218"/>
      <c r="P145" s="219">
        <f>P146</f>
        <v>0</v>
      </c>
      <c r="Q145" s="218"/>
      <c r="R145" s="219">
        <f>R146</f>
        <v>0</v>
      </c>
      <c r="S145" s="218"/>
      <c r="T145" s="220">
        <f>T146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1" t="s">
        <v>80</v>
      </c>
      <c r="AT145" s="222" t="s">
        <v>71</v>
      </c>
      <c r="AU145" s="222" t="s">
        <v>80</v>
      </c>
      <c r="AY145" s="221" t="s">
        <v>138</v>
      </c>
      <c r="BK145" s="223">
        <f>BK146</f>
        <v>0</v>
      </c>
    </row>
    <row r="146" s="2" customFormat="1" ht="24.15" customHeight="1">
      <c r="A146" s="35"/>
      <c r="B146" s="36"/>
      <c r="C146" s="226" t="s">
        <v>197</v>
      </c>
      <c r="D146" s="226" t="s">
        <v>141</v>
      </c>
      <c r="E146" s="227" t="s">
        <v>204</v>
      </c>
      <c r="F146" s="228" t="s">
        <v>205</v>
      </c>
      <c r="G146" s="229" t="s">
        <v>206</v>
      </c>
      <c r="H146" s="230">
        <v>8543.7119999999995</v>
      </c>
      <c r="I146" s="231"/>
      <c r="J146" s="232">
        <f>ROUND(I146*H146,2)</f>
        <v>0</v>
      </c>
      <c r="K146" s="233"/>
      <c r="L146" s="41"/>
      <c r="M146" s="234" t="s">
        <v>1</v>
      </c>
      <c r="N146" s="235" t="s">
        <v>38</v>
      </c>
      <c r="O146" s="94"/>
      <c r="P146" s="236">
        <f>O146*H146</f>
        <v>0</v>
      </c>
      <c r="Q146" s="236">
        <v>0</v>
      </c>
      <c r="R146" s="236">
        <f>Q146*H146</f>
        <v>0</v>
      </c>
      <c r="S146" s="236">
        <v>0</v>
      </c>
      <c r="T146" s="23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8" t="s">
        <v>145</v>
      </c>
      <c r="AT146" s="238" t="s">
        <v>141</v>
      </c>
      <c r="AU146" s="238" t="s">
        <v>146</v>
      </c>
      <c r="AY146" s="14" t="s">
        <v>138</v>
      </c>
      <c r="BE146" s="239">
        <f>IF(N146="základná",J146,0)</f>
        <v>0</v>
      </c>
      <c r="BF146" s="239">
        <f>IF(N146="znížená",J146,0)</f>
        <v>0</v>
      </c>
      <c r="BG146" s="239">
        <f>IF(N146="zákl. prenesená",J146,0)</f>
        <v>0</v>
      </c>
      <c r="BH146" s="239">
        <f>IF(N146="zníž. prenesená",J146,0)</f>
        <v>0</v>
      </c>
      <c r="BI146" s="239">
        <f>IF(N146="nulová",J146,0)</f>
        <v>0</v>
      </c>
      <c r="BJ146" s="14" t="s">
        <v>146</v>
      </c>
      <c r="BK146" s="239">
        <f>ROUND(I146*H146,2)</f>
        <v>0</v>
      </c>
      <c r="BL146" s="14" t="s">
        <v>145</v>
      </c>
      <c r="BM146" s="238" t="s">
        <v>252</v>
      </c>
    </row>
    <row r="147" s="12" customFormat="1" ht="25.92" customHeight="1">
      <c r="A147" s="12"/>
      <c r="B147" s="210"/>
      <c r="C147" s="211"/>
      <c r="D147" s="212" t="s">
        <v>71</v>
      </c>
      <c r="E147" s="213" t="s">
        <v>253</v>
      </c>
      <c r="F147" s="213" t="s">
        <v>254</v>
      </c>
      <c r="G147" s="211"/>
      <c r="H147" s="211"/>
      <c r="I147" s="214"/>
      <c r="J147" s="215">
        <f>BK147</f>
        <v>0</v>
      </c>
      <c r="K147" s="211"/>
      <c r="L147" s="216"/>
      <c r="M147" s="217"/>
      <c r="N147" s="218"/>
      <c r="O147" s="218"/>
      <c r="P147" s="219">
        <f>P148+P152+P156+P160+P164</f>
        <v>0</v>
      </c>
      <c r="Q147" s="218"/>
      <c r="R147" s="219">
        <f>R148+R152+R156+R160+R164</f>
        <v>972.69354653000005</v>
      </c>
      <c r="S147" s="218"/>
      <c r="T147" s="220">
        <f>T148+T152+T156+T160+T164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1" t="s">
        <v>146</v>
      </c>
      <c r="AT147" s="222" t="s">
        <v>71</v>
      </c>
      <c r="AU147" s="222" t="s">
        <v>72</v>
      </c>
      <c r="AY147" s="221" t="s">
        <v>138</v>
      </c>
      <c r="BK147" s="223">
        <f>BK148+BK152+BK156+BK160+BK164</f>
        <v>0</v>
      </c>
    </row>
    <row r="148" s="12" customFormat="1" ht="22.8" customHeight="1">
      <c r="A148" s="12"/>
      <c r="B148" s="210"/>
      <c r="C148" s="211"/>
      <c r="D148" s="212" t="s">
        <v>71</v>
      </c>
      <c r="E148" s="224" t="s">
        <v>255</v>
      </c>
      <c r="F148" s="224" t="s">
        <v>256</v>
      </c>
      <c r="G148" s="211"/>
      <c r="H148" s="211"/>
      <c r="I148" s="214"/>
      <c r="J148" s="225">
        <f>BK148</f>
        <v>0</v>
      </c>
      <c r="K148" s="211"/>
      <c r="L148" s="216"/>
      <c r="M148" s="217"/>
      <c r="N148" s="218"/>
      <c r="O148" s="218"/>
      <c r="P148" s="219">
        <f>SUM(P149:P151)</f>
        <v>0</v>
      </c>
      <c r="Q148" s="218"/>
      <c r="R148" s="219">
        <f>SUM(R149:R151)</f>
        <v>0.41246760000000005</v>
      </c>
      <c r="S148" s="218"/>
      <c r="T148" s="220">
        <f>SUM(T149:T151)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21" t="s">
        <v>146</v>
      </c>
      <c r="AT148" s="222" t="s">
        <v>71</v>
      </c>
      <c r="AU148" s="222" t="s">
        <v>80</v>
      </c>
      <c r="AY148" s="221" t="s">
        <v>138</v>
      </c>
      <c r="BK148" s="223">
        <f>SUM(BK149:BK151)</f>
        <v>0</v>
      </c>
    </row>
    <row r="149" s="2" customFormat="1" ht="24.15" customHeight="1">
      <c r="A149" s="35"/>
      <c r="B149" s="36"/>
      <c r="C149" s="226" t="s">
        <v>203</v>
      </c>
      <c r="D149" s="226" t="s">
        <v>141</v>
      </c>
      <c r="E149" s="227" t="s">
        <v>257</v>
      </c>
      <c r="F149" s="228" t="s">
        <v>258</v>
      </c>
      <c r="G149" s="229" t="s">
        <v>144</v>
      </c>
      <c r="H149" s="230">
        <v>1010.9500000000001</v>
      </c>
      <c r="I149" s="231"/>
      <c r="J149" s="232">
        <f>ROUND(I149*H149,2)</f>
        <v>0</v>
      </c>
      <c r="K149" s="233"/>
      <c r="L149" s="41"/>
      <c r="M149" s="234" t="s">
        <v>1</v>
      </c>
      <c r="N149" s="235" t="s">
        <v>38</v>
      </c>
      <c r="O149" s="94"/>
      <c r="P149" s="236">
        <f>O149*H149</f>
        <v>0</v>
      </c>
      <c r="Q149" s="236">
        <v>0</v>
      </c>
      <c r="R149" s="236">
        <f>Q149*H149</f>
        <v>0</v>
      </c>
      <c r="S149" s="236">
        <v>0</v>
      </c>
      <c r="T149" s="23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8" t="s">
        <v>259</v>
      </c>
      <c r="AT149" s="238" t="s">
        <v>141</v>
      </c>
      <c r="AU149" s="238" t="s">
        <v>146</v>
      </c>
      <c r="AY149" s="14" t="s">
        <v>138</v>
      </c>
      <c r="BE149" s="239">
        <f>IF(N149="základná",J149,0)</f>
        <v>0</v>
      </c>
      <c r="BF149" s="239">
        <f>IF(N149="znížená",J149,0)</f>
        <v>0</v>
      </c>
      <c r="BG149" s="239">
        <f>IF(N149="zákl. prenesená",J149,0)</f>
        <v>0</v>
      </c>
      <c r="BH149" s="239">
        <f>IF(N149="zníž. prenesená",J149,0)</f>
        <v>0</v>
      </c>
      <c r="BI149" s="239">
        <f>IF(N149="nulová",J149,0)</f>
        <v>0</v>
      </c>
      <c r="BJ149" s="14" t="s">
        <v>146</v>
      </c>
      <c r="BK149" s="239">
        <f>ROUND(I149*H149,2)</f>
        <v>0</v>
      </c>
      <c r="BL149" s="14" t="s">
        <v>259</v>
      </c>
      <c r="BM149" s="238" t="s">
        <v>260</v>
      </c>
    </row>
    <row r="150" s="2" customFormat="1" ht="24.15" customHeight="1">
      <c r="A150" s="35"/>
      <c r="B150" s="36"/>
      <c r="C150" s="240" t="s">
        <v>259</v>
      </c>
      <c r="D150" s="240" t="s">
        <v>185</v>
      </c>
      <c r="E150" s="241" t="s">
        <v>261</v>
      </c>
      <c r="F150" s="242" t="s">
        <v>262</v>
      </c>
      <c r="G150" s="243" t="s">
        <v>144</v>
      </c>
      <c r="H150" s="244">
        <v>1031.1690000000001</v>
      </c>
      <c r="I150" s="245"/>
      <c r="J150" s="246">
        <f>ROUND(I150*H150,2)</f>
        <v>0</v>
      </c>
      <c r="K150" s="247"/>
      <c r="L150" s="248"/>
      <c r="M150" s="249" t="s">
        <v>1</v>
      </c>
      <c r="N150" s="250" t="s">
        <v>38</v>
      </c>
      <c r="O150" s="94"/>
      <c r="P150" s="236">
        <f>O150*H150</f>
        <v>0</v>
      </c>
      <c r="Q150" s="236">
        <v>0.00040000000000000002</v>
      </c>
      <c r="R150" s="236">
        <f>Q150*H150</f>
        <v>0.41246760000000005</v>
      </c>
      <c r="S150" s="236">
        <v>0</v>
      </c>
      <c r="T150" s="23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8" t="s">
        <v>263</v>
      </c>
      <c r="AT150" s="238" t="s">
        <v>185</v>
      </c>
      <c r="AU150" s="238" t="s">
        <v>146</v>
      </c>
      <c r="AY150" s="14" t="s">
        <v>138</v>
      </c>
      <c r="BE150" s="239">
        <f>IF(N150="základná",J150,0)</f>
        <v>0</v>
      </c>
      <c r="BF150" s="239">
        <f>IF(N150="znížená",J150,0)</f>
        <v>0</v>
      </c>
      <c r="BG150" s="239">
        <f>IF(N150="zákl. prenesená",J150,0)</f>
        <v>0</v>
      </c>
      <c r="BH150" s="239">
        <f>IF(N150="zníž. prenesená",J150,0)</f>
        <v>0</v>
      </c>
      <c r="BI150" s="239">
        <f>IF(N150="nulová",J150,0)</f>
        <v>0</v>
      </c>
      <c r="BJ150" s="14" t="s">
        <v>146</v>
      </c>
      <c r="BK150" s="239">
        <f>ROUND(I150*H150,2)</f>
        <v>0</v>
      </c>
      <c r="BL150" s="14" t="s">
        <v>259</v>
      </c>
      <c r="BM150" s="238" t="s">
        <v>264</v>
      </c>
    </row>
    <row r="151" s="2" customFormat="1" ht="24.15" customHeight="1">
      <c r="A151" s="35"/>
      <c r="B151" s="36"/>
      <c r="C151" s="226" t="s">
        <v>265</v>
      </c>
      <c r="D151" s="226" t="s">
        <v>141</v>
      </c>
      <c r="E151" s="227" t="s">
        <v>266</v>
      </c>
      <c r="F151" s="228" t="s">
        <v>267</v>
      </c>
      <c r="G151" s="229" t="s">
        <v>206</v>
      </c>
      <c r="H151" s="230">
        <v>0.41199999999999998</v>
      </c>
      <c r="I151" s="231"/>
      <c r="J151" s="232">
        <f>ROUND(I151*H151,2)</f>
        <v>0</v>
      </c>
      <c r="K151" s="233"/>
      <c r="L151" s="41"/>
      <c r="M151" s="234" t="s">
        <v>1</v>
      </c>
      <c r="N151" s="235" t="s">
        <v>38</v>
      </c>
      <c r="O151" s="94"/>
      <c r="P151" s="236">
        <f>O151*H151</f>
        <v>0</v>
      </c>
      <c r="Q151" s="236">
        <v>0</v>
      </c>
      <c r="R151" s="236">
        <f>Q151*H151</f>
        <v>0</v>
      </c>
      <c r="S151" s="236">
        <v>0</v>
      </c>
      <c r="T151" s="23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8" t="s">
        <v>259</v>
      </c>
      <c r="AT151" s="238" t="s">
        <v>141</v>
      </c>
      <c r="AU151" s="238" t="s">
        <v>146</v>
      </c>
      <c r="AY151" s="14" t="s">
        <v>138</v>
      </c>
      <c r="BE151" s="239">
        <f>IF(N151="základná",J151,0)</f>
        <v>0</v>
      </c>
      <c r="BF151" s="239">
        <f>IF(N151="znížená",J151,0)</f>
        <v>0</v>
      </c>
      <c r="BG151" s="239">
        <f>IF(N151="zákl. prenesená",J151,0)</f>
        <v>0</v>
      </c>
      <c r="BH151" s="239">
        <f>IF(N151="zníž. prenesená",J151,0)</f>
        <v>0</v>
      </c>
      <c r="BI151" s="239">
        <f>IF(N151="nulová",J151,0)</f>
        <v>0</v>
      </c>
      <c r="BJ151" s="14" t="s">
        <v>146</v>
      </c>
      <c r="BK151" s="239">
        <f>ROUND(I151*H151,2)</f>
        <v>0</v>
      </c>
      <c r="BL151" s="14" t="s">
        <v>259</v>
      </c>
      <c r="BM151" s="238" t="s">
        <v>268</v>
      </c>
    </row>
    <row r="152" s="12" customFormat="1" ht="22.8" customHeight="1">
      <c r="A152" s="12"/>
      <c r="B152" s="210"/>
      <c r="C152" s="211"/>
      <c r="D152" s="212" t="s">
        <v>71</v>
      </c>
      <c r="E152" s="224" t="s">
        <v>269</v>
      </c>
      <c r="F152" s="224" t="s">
        <v>270</v>
      </c>
      <c r="G152" s="211"/>
      <c r="H152" s="211"/>
      <c r="I152" s="214"/>
      <c r="J152" s="225">
        <f>BK152</f>
        <v>0</v>
      </c>
      <c r="K152" s="211"/>
      <c r="L152" s="216"/>
      <c r="M152" s="217"/>
      <c r="N152" s="218"/>
      <c r="O152" s="218"/>
      <c r="P152" s="219">
        <f>SUM(P153:P155)</f>
        <v>0</v>
      </c>
      <c r="Q152" s="218"/>
      <c r="R152" s="219">
        <f>SUM(R153:R155)</f>
        <v>5.9982804999999999</v>
      </c>
      <c r="S152" s="218"/>
      <c r="T152" s="220">
        <f>SUM(T153:T155)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21" t="s">
        <v>146</v>
      </c>
      <c r="AT152" s="222" t="s">
        <v>71</v>
      </c>
      <c r="AU152" s="222" t="s">
        <v>80</v>
      </c>
      <c r="AY152" s="221" t="s">
        <v>138</v>
      </c>
      <c r="BK152" s="223">
        <f>SUM(BK153:BK155)</f>
        <v>0</v>
      </c>
    </row>
    <row r="153" s="2" customFormat="1" ht="24.15" customHeight="1">
      <c r="A153" s="35"/>
      <c r="B153" s="36"/>
      <c r="C153" s="226" t="s">
        <v>271</v>
      </c>
      <c r="D153" s="226" t="s">
        <v>141</v>
      </c>
      <c r="E153" s="227" t="s">
        <v>272</v>
      </c>
      <c r="F153" s="228" t="s">
        <v>273</v>
      </c>
      <c r="G153" s="229" t="s">
        <v>144</v>
      </c>
      <c r="H153" s="230">
        <v>268.31</v>
      </c>
      <c r="I153" s="231"/>
      <c r="J153" s="232">
        <f>ROUND(I153*H153,2)</f>
        <v>0</v>
      </c>
      <c r="K153" s="233"/>
      <c r="L153" s="41"/>
      <c r="M153" s="234" t="s">
        <v>1</v>
      </c>
      <c r="N153" s="235" t="s">
        <v>38</v>
      </c>
      <c r="O153" s="94"/>
      <c r="P153" s="236">
        <f>O153*H153</f>
        <v>0</v>
      </c>
      <c r="Q153" s="236">
        <v>0.0032000000000000002</v>
      </c>
      <c r="R153" s="236">
        <f>Q153*H153</f>
        <v>0.85859200000000002</v>
      </c>
      <c r="S153" s="236">
        <v>0</v>
      </c>
      <c r="T153" s="23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8" t="s">
        <v>259</v>
      </c>
      <c r="AT153" s="238" t="s">
        <v>141</v>
      </c>
      <c r="AU153" s="238" t="s">
        <v>146</v>
      </c>
      <c r="AY153" s="14" t="s">
        <v>138</v>
      </c>
      <c r="BE153" s="239">
        <f>IF(N153="základná",J153,0)</f>
        <v>0</v>
      </c>
      <c r="BF153" s="239">
        <f>IF(N153="znížená",J153,0)</f>
        <v>0</v>
      </c>
      <c r="BG153" s="239">
        <f>IF(N153="zákl. prenesená",J153,0)</f>
        <v>0</v>
      </c>
      <c r="BH153" s="239">
        <f>IF(N153="zníž. prenesená",J153,0)</f>
        <v>0</v>
      </c>
      <c r="BI153" s="239">
        <f>IF(N153="nulová",J153,0)</f>
        <v>0</v>
      </c>
      <c r="BJ153" s="14" t="s">
        <v>146</v>
      </c>
      <c r="BK153" s="239">
        <f>ROUND(I153*H153,2)</f>
        <v>0</v>
      </c>
      <c r="BL153" s="14" t="s">
        <v>259</v>
      </c>
      <c r="BM153" s="238" t="s">
        <v>274</v>
      </c>
    </row>
    <row r="154" s="2" customFormat="1" ht="21.75" customHeight="1">
      <c r="A154" s="35"/>
      <c r="B154" s="36"/>
      <c r="C154" s="240" t="s">
        <v>275</v>
      </c>
      <c r="D154" s="240" t="s">
        <v>185</v>
      </c>
      <c r="E154" s="241" t="s">
        <v>276</v>
      </c>
      <c r="F154" s="242" t="s">
        <v>277</v>
      </c>
      <c r="G154" s="243" t="s">
        <v>144</v>
      </c>
      <c r="H154" s="244">
        <v>277.82100000000003</v>
      </c>
      <c r="I154" s="245"/>
      <c r="J154" s="246">
        <f>ROUND(I154*H154,2)</f>
        <v>0</v>
      </c>
      <c r="K154" s="247"/>
      <c r="L154" s="248"/>
      <c r="M154" s="249" t="s">
        <v>1</v>
      </c>
      <c r="N154" s="250" t="s">
        <v>38</v>
      </c>
      <c r="O154" s="94"/>
      <c r="P154" s="236">
        <f>O154*H154</f>
        <v>0</v>
      </c>
      <c r="Q154" s="236">
        <v>0.018499999999999999</v>
      </c>
      <c r="R154" s="236">
        <f>Q154*H154</f>
        <v>5.1396885000000001</v>
      </c>
      <c r="S154" s="236">
        <v>0</v>
      </c>
      <c r="T154" s="23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8" t="s">
        <v>263</v>
      </c>
      <c r="AT154" s="238" t="s">
        <v>185</v>
      </c>
      <c r="AU154" s="238" t="s">
        <v>146</v>
      </c>
      <c r="AY154" s="14" t="s">
        <v>138</v>
      </c>
      <c r="BE154" s="239">
        <f>IF(N154="základná",J154,0)</f>
        <v>0</v>
      </c>
      <c r="BF154" s="239">
        <f>IF(N154="znížená",J154,0)</f>
        <v>0</v>
      </c>
      <c r="BG154" s="239">
        <f>IF(N154="zákl. prenesená",J154,0)</f>
        <v>0</v>
      </c>
      <c r="BH154" s="239">
        <f>IF(N154="zníž. prenesená",J154,0)</f>
        <v>0</v>
      </c>
      <c r="BI154" s="239">
        <f>IF(N154="nulová",J154,0)</f>
        <v>0</v>
      </c>
      <c r="BJ154" s="14" t="s">
        <v>146</v>
      </c>
      <c r="BK154" s="239">
        <f>ROUND(I154*H154,2)</f>
        <v>0</v>
      </c>
      <c r="BL154" s="14" t="s">
        <v>259</v>
      </c>
      <c r="BM154" s="238" t="s">
        <v>278</v>
      </c>
    </row>
    <row r="155" s="2" customFormat="1" ht="24.15" customHeight="1">
      <c r="A155" s="35"/>
      <c r="B155" s="36"/>
      <c r="C155" s="226" t="s">
        <v>7</v>
      </c>
      <c r="D155" s="226" t="s">
        <v>141</v>
      </c>
      <c r="E155" s="227" t="s">
        <v>279</v>
      </c>
      <c r="F155" s="228" t="s">
        <v>280</v>
      </c>
      <c r="G155" s="229" t="s">
        <v>206</v>
      </c>
      <c r="H155" s="230">
        <v>4.0220000000000002</v>
      </c>
      <c r="I155" s="231"/>
      <c r="J155" s="232">
        <f>ROUND(I155*H155,2)</f>
        <v>0</v>
      </c>
      <c r="K155" s="233"/>
      <c r="L155" s="41"/>
      <c r="M155" s="234" t="s">
        <v>1</v>
      </c>
      <c r="N155" s="235" t="s">
        <v>38</v>
      </c>
      <c r="O155" s="94"/>
      <c r="P155" s="236">
        <f>O155*H155</f>
        <v>0</v>
      </c>
      <c r="Q155" s="236">
        <v>0</v>
      </c>
      <c r="R155" s="236">
        <f>Q155*H155</f>
        <v>0</v>
      </c>
      <c r="S155" s="236">
        <v>0</v>
      </c>
      <c r="T155" s="23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8" t="s">
        <v>259</v>
      </c>
      <c r="AT155" s="238" t="s">
        <v>141</v>
      </c>
      <c r="AU155" s="238" t="s">
        <v>146</v>
      </c>
      <c r="AY155" s="14" t="s">
        <v>138</v>
      </c>
      <c r="BE155" s="239">
        <f>IF(N155="základná",J155,0)</f>
        <v>0</v>
      </c>
      <c r="BF155" s="239">
        <f>IF(N155="znížená",J155,0)</f>
        <v>0</v>
      </c>
      <c r="BG155" s="239">
        <f>IF(N155="zákl. prenesená",J155,0)</f>
        <v>0</v>
      </c>
      <c r="BH155" s="239">
        <f>IF(N155="zníž. prenesená",J155,0)</f>
        <v>0</v>
      </c>
      <c r="BI155" s="239">
        <f>IF(N155="nulová",J155,0)</f>
        <v>0</v>
      </c>
      <c r="BJ155" s="14" t="s">
        <v>146</v>
      </c>
      <c r="BK155" s="239">
        <f>ROUND(I155*H155,2)</f>
        <v>0</v>
      </c>
      <c r="BL155" s="14" t="s">
        <v>259</v>
      </c>
      <c r="BM155" s="238" t="s">
        <v>281</v>
      </c>
    </row>
    <row r="156" s="12" customFormat="1" ht="22.8" customHeight="1">
      <c r="A156" s="12"/>
      <c r="B156" s="210"/>
      <c r="C156" s="211"/>
      <c r="D156" s="212" t="s">
        <v>71</v>
      </c>
      <c r="E156" s="224" t="s">
        <v>282</v>
      </c>
      <c r="F156" s="224" t="s">
        <v>283</v>
      </c>
      <c r="G156" s="211"/>
      <c r="H156" s="211"/>
      <c r="I156" s="214"/>
      <c r="J156" s="225">
        <f>BK156</f>
        <v>0</v>
      </c>
      <c r="K156" s="211"/>
      <c r="L156" s="216"/>
      <c r="M156" s="217"/>
      <c r="N156" s="218"/>
      <c r="O156" s="218"/>
      <c r="P156" s="219">
        <f>SUM(P157:P159)</f>
        <v>0</v>
      </c>
      <c r="Q156" s="218"/>
      <c r="R156" s="219">
        <f>SUM(R157:R159)</f>
        <v>958.51383600000008</v>
      </c>
      <c r="S156" s="218"/>
      <c r="T156" s="220">
        <f>SUM(T157:T159)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21" t="s">
        <v>146</v>
      </c>
      <c r="AT156" s="222" t="s">
        <v>71</v>
      </c>
      <c r="AU156" s="222" t="s">
        <v>80</v>
      </c>
      <c r="AY156" s="221" t="s">
        <v>138</v>
      </c>
      <c r="BK156" s="223">
        <f>SUM(BK157:BK159)</f>
        <v>0</v>
      </c>
    </row>
    <row r="157" s="2" customFormat="1" ht="33" customHeight="1">
      <c r="A157" s="35"/>
      <c r="B157" s="36"/>
      <c r="C157" s="226" t="s">
        <v>284</v>
      </c>
      <c r="D157" s="226" t="s">
        <v>141</v>
      </c>
      <c r="E157" s="227" t="s">
        <v>285</v>
      </c>
      <c r="F157" s="228" t="s">
        <v>286</v>
      </c>
      <c r="G157" s="229" t="s">
        <v>144</v>
      </c>
      <c r="H157" s="230">
        <v>636.75999999999999</v>
      </c>
      <c r="I157" s="231"/>
      <c r="J157" s="232">
        <f>ROUND(I157*H157,2)</f>
        <v>0</v>
      </c>
      <c r="K157" s="233"/>
      <c r="L157" s="41"/>
      <c r="M157" s="234" t="s">
        <v>1</v>
      </c>
      <c r="N157" s="235" t="s">
        <v>38</v>
      </c>
      <c r="O157" s="94"/>
      <c r="P157" s="236">
        <f>O157*H157</f>
        <v>0</v>
      </c>
      <c r="Q157" s="236">
        <v>1.4970000000000001</v>
      </c>
      <c r="R157" s="236">
        <f>Q157*H157</f>
        <v>953.22972000000004</v>
      </c>
      <c r="S157" s="236">
        <v>0</v>
      </c>
      <c r="T157" s="23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8" t="s">
        <v>259</v>
      </c>
      <c r="AT157" s="238" t="s">
        <v>141</v>
      </c>
      <c r="AU157" s="238" t="s">
        <v>146</v>
      </c>
      <c r="AY157" s="14" t="s">
        <v>138</v>
      </c>
      <c r="BE157" s="239">
        <f>IF(N157="základná",J157,0)</f>
        <v>0</v>
      </c>
      <c r="BF157" s="239">
        <f>IF(N157="znížená",J157,0)</f>
        <v>0</v>
      </c>
      <c r="BG157" s="239">
        <f>IF(N157="zákl. prenesená",J157,0)</f>
        <v>0</v>
      </c>
      <c r="BH157" s="239">
        <f>IF(N157="zníž. prenesená",J157,0)</f>
        <v>0</v>
      </c>
      <c r="BI157" s="239">
        <f>IF(N157="nulová",J157,0)</f>
        <v>0</v>
      </c>
      <c r="BJ157" s="14" t="s">
        <v>146</v>
      </c>
      <c r="BK157" s="239">
        <f>ROUND(I157*H157,2)</f>
        <v>0</v>
      </c>
      <c r="BL157" s="14" t="s">
        <v>259</v>
      </c>
      <c r="BM157" s="238" t="s">
        <v>287</v>
      </c>
    </row>
    <row r="158" s="2" customFormat="1" ht="16.5" customHeight="1">
      <c r="A158" s="35"/>
      <c r="B158" s="36"/>
      <c r="C158" s="240" t="s">
        <v>288</v>
      </c>
      <c r="D158" s="240" t="s">
        <v>185</v>
      </c>
      <c r="E158" s="241" t="s">
        <v>289</v>
      </c>
      <c r="F158" s="242" t="s">
        <v>290</v>
      </c>
      <c r="G158" s="243" t="s">
        <v>144</v>
      </c>
      <c r="H158" s="244">
        <v>652.36000000000001</v>
      </c>
      <c r="I158" s="245"/>
      <c r="J158" s="246">
        <f>ROUND(I158*H158,2)</f>
        <v>0</v>
      </c>
      <c r="K158" s="247"/>
      <c r="L158" s="248"/>
      <c r="M158" s="249" t="s">
        <v>1</v>
      </c>
      <c r="N158" s="250" t="s">
        <v>38</v>
      </c>
      <c r="O158" s="94"/>
      <c r="P158" s="236">
        <f>O158*H158</f>
        <v>0</v>
      </c>
      <c r="Q158" s="236">
        <v>0.0080999999999999996</v>
      </c>
      <c r="R158" s="236">
        <f>Q158*H158</f>
        <v>5.284116</v>
      </c>
      <c r="S158" s="236">
        <v>0</v>
      </c>
      <c r="T158" s="23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8" t="s">
        <v>263</v>
      </c>
      <c r="AT158" s="238" t="s">
        <v>185</v>
      </c>
      <c r="AU158" s="238" t="s">
        <v>146</v>
      </c>
      <c r="AY158" s="14" t="s">
        <v>138</v>
      </c>
      <c r="BE158" s="239">
        <f>IF(N158="základná",J158,0)</f>
        <v>0</v>
      </c>
      <c r="BF158" s="239">
        <f>IF(N158="znížená",J158,0)</f>
        <v>0</v>
      </c>
      <c r="BG158" s="239">
        <f>IF(N158="zákl. prenesená",J158,0)</f>
        <v>0</v>
      </c>
      <c r="BH158" s="239">
        <f>IF(N158="zníž. prenesená",J158,0)</f>
        <v>0</v>
      </c>
      <c r="BI158" s="239">
        <f>IF(N158="nulová",J158,0)</f>
        <v>0</v>
      </c>
      <c r="BJ158" s="14" t="s">
        <v>146</v>
      </c>
      <c r="BK158" s="239">
        <f>ROUND(I158*H158,2)</f>
        <v>0</v>
      </c>
      <c r="BL158" s="14" t="s">
        <v>259</v>
      </c>
      <c r="BM158" s="238" t="s">
        <v>291</v>
      </c>
    </row>
    <row r="159" s="2" customFormat="1" ht="24.15" customHeight="1">
      <c r="A159" s="35"/>
      <c r="B159" s="36"/>
      <c r="C159" s="226" t="s">
        <v>292</v>
      </c>
      <c r="D159" s="226" t="s">
        <v>141</v>
      </c>
      <c r="E159" s="227" t="s">
        <v>293</v>
      </c>
      <c r="F159" s="228" t="s">
        <v>294</v>
      </c>
      <c r="G159" s="229" t="s">
        <v>206</v>
      </c>
      <c r="H159" s="230">
        <v>8.298</v>
      </c>
      <c r="I159" s="231"/>
      <c r="J159" s="232">
        <f>ROUND(I159*H159,2)</f>
        <v>0</v>
      </c>
      <c r="K159" s="233"/>
      <c r="L159" s="41"/>
      <c r="M159" s="234" t="s">
        <v>1</v>
      </c>
      <c r="N159" s="235" t="s">
        <v>38</v>
      </c>
      <c r="O159" s="94"/>
      <c r="P159" s="236">
        <f>O159*H159</f>
        <v>0</v>
      </c>
      <c r="Q159" s="236">
        <v>0</v>
      </c>
      <c r="R159" s="236">
        <f>Q159*H159</f>
        <v>0</v>
      </c>
      <c r="S159" s="236">
        <v>0</v>
      </c>
      <c r="T159" s="23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8" t="s">
        <v>259</v>
      </c>
      <c r="AT159" s="238" t="s">
        <v>141</v>
      </c>
      <c r="AU159" s="238" t="s">
        <v>146</v>
      </c>
      <c r="AY159" s="14" t="s">
        <v>138</v>
      </c>
      <c r="BE159" s="239">
        <f>IF(N159="základná",J159,0)</f>
        <v>0</v>
      </c>
      <c r="BF159" s="239">
        <f>IF(N159="znížená",J159,0)</f>
        <v>0</v>
      </c>
      <c r="BG159" s="239">
        <f>IF(N159="zákl. prenesená",J159,0)</f>
        <v>0</v>
      </c>
      <c r="BH159" s="239">
        <f>IF(N159="zníž. prenesená",J159,0)</f>
        <v>0</v>
      </c>
      <c r="BI159" s="239">
        <f>IF(N159="nulová",J159,0)</f>
        <v>0</v>
      </c>
      <c r="BJ159" s="14" t="s">
        <v>146</v>
      </c>
      <c r="BK159" s="239">
        <f>ROUND(I159*H159,2)</f>
        <v>0</v>
      </c>
      <c r="BL159" s="14" t="s">
        <v>259</v>
      </c>
      <c r="BM159" s="238" t="s">
        <v>295</v>
      </c>
    </row>
    <row r="160" s="12" customFormat="1" ht="22.8" customHeight="1">
      <c r="A160" s="12"/>
      <c r="B160" s="210"/>
      <c r="C160" s="211"/>
      <c r="D160" s="212" t="s">
        <v>71</v>
      </c>
      <c r="E160" s="224" t="s">
        <v>296</v>
      </c>
      <c r="F160" s="224" t="s">
        <v>297</v>
      </c>
      <c r="G160" s="211"/>
      <c r="H160" s="211"/>
      <c r="I160" s="214"/>
      <c r="J160" s="225">
        <f>BK160</f>
        <v>0</v>
      </c>
      <c r="K160" s="211"/>
      <c r="L160" s="216"/>
      <c r="M160" s="217"/>
      <c r="N160" s="218"/>
      <c r="O160" s="218"/>
      <c r="P160" s="219">
        <f>SUM(P161:P163)</f>
        <v>0</v>
      </c>
      <c r="Q160" s="218"/>
      <c r="R160" s="219">
        <f>SUM(R161:R163)</f>
        <v>5.90392531</v>
      </c>
      <c r="S160" s="218"/>
      <c r="T160" s="220">
        <f>SUM(T161:T163)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21" t="s">
        <v>146</v>
      </c>
      <c r="AT160" s="222" t="s">
        <v>71</v>
      </c>
      <c r="AU160" s="222" t="s">
        <v>80</v>
      </c>
      <c r="AY160" s="221" t="s">
        <v>138</v>
      </c>
      <c r="BK160" s="223">
        <f>SUM(BK161:BK163)</f>
        <v>0</v>
      </c>
    </row>
    <row r="161" s="2" customFormat="1" ht="33" customHeight="1">
      <c r="A161" s="35"/>
      <c r="B161" s="36"/>
      <c r="C161" s="226" t="s">
        <v>298</v>
      </c>
      <c r="D161" s="226" t="s">
        <v>141</v>
      </c>
      <c r="E161" s="227" t="s">
        <v>299</v>
      </c>
      <c r="F161" s="228" t="s">
        <v>300</v>
      </c>
      <c r="G161" s="229" t="s">
        <v>144</v>
      </c>
      <c r="H161" s="230">
        <v>383.392</v>
      </c>
      <c r="I161" s="231"/>
      <c r="J161" s="232">
        <f>ROUND(I161*H161,2)</f>
        <v>0</v>
      </c>
      <c r="K161" s="233"/>
      <c r="L161" s="41"/>
      <c r="M161" s="234" t="s">
        <v>1</v>
      </c>
      <c r="N161" s="235" t="s">
        <v>38</v>
      </c>
      <c r="O161" s="94"/>
      <c r="P161" s="236">
        <f>O161*H161</f>
        <v>0</v>
      </c>
      <c r="Q161" s="236">
        <v>0.0029199999999999999</v>
      </c>
      <c r="R161" s="236">
        <f>Q161*H161</f>
        <v>1.1195046399999999</v>
      </c>
      <c r="S161" s="236">
        <v>0</v>
      </c>
      <c r="T161" s="23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8" t="s">
        <v>259</v>
      </c>
      <c r="AT161" s="238" t="s">
        <v>141</v>
      </c>
      <c r="AU161" s="238" t="s">
        <v>146</v>
      </c>
      <c r="AY161" s="14" t="s">
        <v>138</v>
      </c>
      <c r="BE161" s="239">
        <f>IF(N161="základná",J161,0)</f>
        <v>0</v>
      </c>
      <c r="BF161" s="239">
        <f>IF(N161="znížená",J161,0)</f>
        <v>0</v>
      </c>
      <c r="BG161" s="239">
        <f>IF(N161="zákl. prenesená",J161,0)</f>
        <v>0</v>
      </c>
      <c r="BH161" s="239">
        <f>IF(N161="zníž. prenesená",J161,0)</f>
        <v>0</v>
      </c>
      <c r="BI161" s="239">
        <f>IF(N161="nulová",J161,0)</f>
        <v>0</v>
      </c>
      <c r="BJ161" s="14" t="s">
        <v>146</v>
      </c>
      <c r="BK161" s="239">
        <f>ROUND(I161*H161,2)</f>
        <v>0</v>
      </c>
      <c r="BL161" s="14" t="s">
        <v>259</v>
      </c>
      <c r="BM161" s="238" t="s">
        <v>301</v>
      </c>
    </row>
    <row r="162" s="2" customFormat="1" ht="24.15" customHeight="1">
      <c r="A162" s="35"/>
      <c r="B162" s="36"/>
      <c r="C162" s="240" t="s">
        <v>302</v>
      </c>
      <c r="D162" s="240" t="s">
        <v>185</v>
      </c>
      <c r="E162" s="241" t="s">
        <v>303</v>
      </c>
      <c r="F162" s="242" t="s">
        <v>304</v>
      </c>
      <c r="G162" s="243" t="s">
        <v>144</v>
      </c>
      <c r="H162" s="244">
        <v>407.87900000000002</v>
      </c>
      <c r="I162" s="245"/>
      <c r="J162" s="246">
        <f>ROUND(I162*H162,2)</f>
        <v>0</v>
      </c>
      <c r="K162" s="247"/>
      <c r="L162" s="248"/>
      <c r="M162" s="249" t="s">
        <v>1</v>
      </c>
      <c r="N162" s="250" t="s">
        <v>38</v>
      </c>
      <c r="O162" s="94"/>
      <c r="P162" s="236">
        <f>O162*H162</f>
        <v>0</v>
      </c>
      <c r="Q162" s="236">
        <v>0.011730000000000001</v>
      </c>
      <c r="R162" s="236">
        <f>Q162*H162</f>
        <v>4.7844206700000003</v>
      </c>
      <c r="S162" s="236">
        <v>0</v>
      </c>
      <c r="T162" s="23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8" t="s">
        <v>263</v>
      </c>
      <c r="AT162" s="238" t="s">
        <v>185</v>
      </c>
      <c r="AU162" s="238" t="s">
        <v>146</v>
      </c>
      <c r="AY162" s="14" t="s">
        <v>138</v>
      </c>
      <c r="BE162" s="239">
        <f>IF(N162="základná",J162,0)</f>
        <v>0</v>
      </c>
      <c r="BF162" s="239">
        <f>IF(N162="znížená",J162,0)</f>
        <v>0</v>
      </c>
      <c r="BG162" s="239">
        <f>IF(N162="zákl. prenesená",J162,0)</f>
        <v>0</v>
      </c>
      <c r="BH162" s="239">
        <f>IF(N162="zníž. prenesená",J162,0)</f>
        <v>0</v>
      </c>
      <c r="BI162" s="239">
        <f>IF(N162="nulová",J162,0)</f>
        <v>0</v>
      </c>
      <c r="BJ162" s="14" t="s">
        <v>146</v>
      </c>
      <c r="BK162" s="239">
        <f>ROUND(I162*H162,2)</f>
        <v>0</v>
      </c>
      <c r="BL162" s="14" t="s">
        <v>259</v>
      </c>
      <c r="BM162" s="238" t="s">
        <v>305</v>
      </c>
    </row>
    <row r="163" s="2" customFormat="1" ht="24.15" customHeight="1">
      <c r="A163" s="35"/>
      <c r="B163" s="36"/>
      <c r="C163" s="226" t="s">
        <v>306</v>
      </c>
      <c r="D163" s="226" t="s">
        <v>141</v>
      </c>
      <c r="E163" s="227" t="s">
        <v>307</v>
      </c>
      <c r="F163" s="228" t="s">
        <v>308</v>
      </c>
      <c r="G163" s="229" t="s">
        <v>206</v>
      </c>
      <c r="H163" s="230">
        <v>5.7999999999999998</v>
      </c>
      <c r="I163" s="231"/>
      <c r="J163" s="232">
        <f>ROUND(I163*H163,2)</f>
        <v>0</v>
      </c>
      <c r="K163" s="233"/>
      <c r="L163" s="41"/>
      <c r="M163" s="234" t="s">
        <v>1</v>
      </c>
      <c r="N163" s="235" t="s">
        <v>38</v>
      </c>
      <c r="O163" s="94"/>
      <c r="P163" s="236">
        <f>O163*H163</f>
        <v>0</v>
      </c>
      <c r="Q163" s="236">
        <v>0</v>
      </c>
      <c r="R163" s="236">
        <f>Q163*H163</f>
        <v>0</v>
      </c>
      <c r="S163" s="236">
        <v>0</v>
      </c>
      <c r="T163" s="23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8" t="s">
        <v>259</v>
      </c>
      <c r="AT163" s="238" t="s">
        <v>141</v>
      </c>
      <c r="AU163" s="238" t="s">
        <v>146</v>
      </c>
      <c r="AY163" s="14" t="s">
        <v>138</v>
      </c>
      <c r="BE163" s="239">
        <f>IF(N163="základná",J163,0)</f>
        <v>0</v>
      </c>
      <c r="BF163" s="239">
        <f>IF(N163="znížená",J163,0)</f>
        <v>0</v>
      </c>
      <c r="BG163" s="239">
        <f>IF(N163="zákl. prenesená",J163,0)</f>
        <v>0</v>
      </c>
      <c r="BH163" s="239">
        <f>IF(N163="zníž. prenesená",J163,0)</f>
        <v>0</v>
      </c>
      <c r="BI163" s="239">
        <f>IF(N163="nulová",J163,0)</f>
        <v>0</v>
      </c>
      <c r="BJ163" s="14" t="s">
        <v>146</v>
      </c>
      <c r="BK163" s="239">
        <f>ROUND(I163*H163,2)</f>
        <v>0</v>
      </c>
      <c r="BL163" s="14" t="s">
        <v>259</v>
      </c>
      <c r="BM163" s="238" t="s">
        <v>309</v>
      </c>
    </row>
    <row r="164" s="12" customFormat="1" ht="22.8" customHeight="1">
      <c r="A164" s="12"/>
      <c r="B164" s="210"/>
      <c r="C164" s="211"/>
      <c r="D164" s="212" t="s">
        <v>71</v>
      </c>
      <c r="E164" s="224" t="s">
        <v>310</v>
      </c>
      <c r="F164" s="224" t="s">
        <v>311</v>
      </c>
      <c r="G164" s="211"/>
      <c r="H164" s="211"/>
      <c r="I164" s="214"/>
      <c r="J164" s="225">
        <f>BK164</f>
        <v>0</v>
      </c>
      <c r="K164" s="211"/>
      <c r="L164" s="216"/>
      <c r="M164" s="217"/>
      <c r="N164" s="218"/>
      <c r="O164" s="218"/>
      <c r="P164" s="219">
        <f>SUM(P165:P166)</f>
        <v>0</v>
      </c>
      <c r="Q164" s="218"/>
      <c r="R164" s="219">
        <f>SUM(R165:R166)</f>
        <v>1.8650371199999998</v>
      </c>
      <c r="S164" s="218"/>
      <c r="T164" s="220">
        <f>SUM(T165:T166)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21" t="s">
        <v>146</v>
      </c>
      <c r="AT164" s="222" t="s">
        <v>71</v>
      </c>
      <c r="AU164" s="222" t="s">
        <v>80</v>
      </c>
      <c r="AY164" s="221" t="s">
        <v>138</v>
      </c>
      <c r="BK164" s="223">
        <f>SUM(BK165:BK166)</f>
        <v>0</v>
      </c>
    </row>
    <row r="165" s="2" customFormat="1" ht="37.8" customHeight="1">
      <c r="A165" s="35"/>
      <c r="B165" s="36"/>
      <c r="C165" s="226" t="s">
        <v>312</v>
      </c>
      <c r="D165" s="226" t="s">
        <v>141</v>
      </c>
      <c r="E165" s="227" t="s">
        <v>313</v>
      </c>
      <c r="F165" s="228" t="s">
        <v>314</v>
      </c>
      <c r="G165" s="229" t="s">
        <v>144</v>
      </c>
      <c r="H165" s="230">
        <v>1016.21</v>
      </c>
      <c r="I165" s="231"/>
      <c r="J165" s="232">
        <f>ROUND(I165*H165,2)</f>
        <v>0</v>
      </c>
      <c r="K165" s="233"/>
      <c r="L165" s="41"/>
      <c r="M165" s="234" t="s">
        <v>1</v>
      </c>
      <c r="N165" s="235" t="s">
        <v>38</v>
      </c>
      <c r="O165" s="94"/>
      <c r="P165" s="236">
        <f>O165*H165</f>
        <v>0</v>
      </c>
      <c r="Q165" s="236">
        <v>0.00027</v>
      </c>
      <c r="R165" s="236">
        <f>Q165*H165</f>
        <v>0.27437670000000003</v>
      </c>
      <c r="S165" s="236">
        <v>0</v>
      </c>
      <c r="T165" s="23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8" t="s">
        <v>259</v>
      </c>
      <c r="AT165" s="238" t="s">
        <v>141</v>
      </c>
      <c r="AU165" s="238" t="s">
        <v>146</v>
      </c>
      <c r="AY165" s="14" t="s">
        <v>138</v>
      </c>
      <c r="BE165" s="239">
        <f>IF(N165="základná",J165,0)</f>
        <v>0</v>
      </c>
      <c r="BF165" s="239">
        <f>IF(N165="znížená",J165,0)</f>
        <v>0</v>
      </c>
      <c r="BG165" s="239">
        <f>IF(N165="zákl. prenesená",J165,0)</f>
        <v>0</v>
      </c>
      <c r="BH165" s="239">
        <f>IF(N165="zníž. prenesená",J165,0)</f>
        <v>0</v>
      </c>
      <c r="BI165" s="239">
        <f>IF(N165="nulová",J165,0)</f>
        <v>0</v>
      </c>
      <c r="BJ165" s="14" t="s">
        <v>146</v>
      </c>
      <c r="BK165" s="239">
        <f>ROUND(I165*H165,2)</f>
        <v>0</v>
      </c>
      <c r="BL165" s="14" t="s">
        <v>259</v>
      </c>
      <c r="BM165" s="238" t="s">
        <v>315</v>
      </c>
    </row>
    <row r="166" s="2" customFormat="1" ht="44.25" customHeight="1">
      <c r="A166" s="35"/>
      <c r="B166" s="36"/>
      <c r="C166" s="226" t="s">
        <v>316</v>
      </c>
      <c r="D166" s="226" t="s">
        <v>141</v>
      </c>
      <c r="E166" s="227" t="s">
        <v>317</v>
      </c>
      <c r="F166" s="228" t="s">
        <v>318</v>
      </c>
      <c r="G166" s="229" t="s">
        <v>144</v>
      </c>
      <c r="H166" s="230">
        <v>4678.4129999999996</v>
      </c>
      <c r="I166" s="231"/>
      <c r="J166" s="232">
        <f>ROUND(I166*H166,2)</f>
        <v>0</v>
      </c>
      <c r="K166" s="233"/>
      <c r="L166" s="41"/>
      <c r="M166" s="251" t="s">
        <v>1</v>
      </c>
      <c r="N166" s="252" t="s">
        <v>38</v>
      </c>
      <c r="O166" s="253"/>
      <c r="P166" s="254">
        <f>O166*H166</f>
        <v>0</v>
      </c>
      <c r="Q166" s="254">
        <v>0.00034000000000000002</v>
      </c>
      <c r="R166" s="254">
        <f>Q166*H166</f>
        <v>1.5906604199999999</v>
      </c>
      <c r="S166" s="254">
        <v>0</v>
      </c>
      <c r="T166" s="255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8" t="s">
        <v>259</v>
      </c>
      <c r="AT166" s="238" t="s">
        <v>141</v>
      </c>
      <c r="AU166" s="238" t="s">
        <v>146</v>
      </c>
      <c r="AY166" s="14" t="s">
        <v>138</v>
      </c>
      <c r="BE166" s="239">
        <f>IF(N166="základná",J166,0)</f>
        <v>0</v>
      </c>
      <c r="BF166" s="239">
        <f>IF(N166="znížená",J166,0)</f>
        <v>0</v>
      </c>
      <c r="BG166" s="239">
        <f>IF(N166="zákl. prenesená",J166,0)</f>
        <v>0</v>
      </c>
      <c r="BH166" s="239">
        <f>IF(N166="zníž. prenesená",J166,0)</f>
        <v>0</v>
      </c>
      <c r="BI166" s="239">
        <f>IF(N166="nulová",J166,0)</f>
        <v>0</v>
      </c>
      <c r="BJ166" s="14" t="s">
        <v>146</v>
      </c>
      <c r="BK166" s="239">
        <f>ROUND(I166*H166,2)</f>
        <v>0</v>
      </c>
      <c r="BL166" s="14" t="s">
        <v>259</v>
      </c>
      <c r="BM166" s="238" t="s">
        <v>319</v>
      </c>
    </row>
    <row r="167" s="2" customFormat="1" ht="6.96" customHeight="1">
      <c r="A167" s="35"/>
      <c r="B167" s="69"/>
      <c r="C167" s="70"/>
      <c r="D167" s="70"/>
      <c r="E167" s="70"/>
      <c r="F167" s="70"/>
      <c r="G167" s="70"/>
      <c r="H167" s="70"/>
      <c r="I167" s="70"/>
      <c r="J167" s="70"/>
      <c r="K167" s="70"/>
      <c r="L167" s="41"/>
      <c r="M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</sheetData>
  <sheetProtection sheet="1" autoFilter="0" formatColumns="0" formatRows="0" objects="1" scenarios="1" spinCount="100000" saltValue="mDY3rOd0SEF6NnkXBWuHZuczbzOlNHFUnl5zTzah1BU/ktNhdQmEKdCiG/ZzIVoi/fVKdpS2qlOReAs/gL2ssw==" hashValue="v9jQOyqWRfMlz0nsyguc8SyigJGoEHu73LoEOFypEpYta07MnXvWGLehIr1HdZHwP11BB1rGxjwFFDPPSmh/lA==" algorithmName="SHA-512" password="CC35"/>
  <autoFilter ref="C126:K166"/>
  <mergeCells count="9">
    <mergeCell ref="E7:H7"/>
    <mergeCell ref="E9:H9"/>
    <mergeCell ref="E18:H18"/>
    <mergeCell ref="E27:H27"/>
    <mergeCell ref="E85:H85"/>
    <mergeCell ref="E87:H87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87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72</v>
      </c>
    </row>
    <row r="4" s="1" customFormat="1" ht="24.96" customHeight="1">
      <c r="B4" s="17"/>
      <c r="D4" s="141" t="s">
        <v>112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2. časť predmetu zákazky Bytový dom - parc. č. 2533/1 - súpisné číslo 1311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113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320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23. 5. 2022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20</v>
      </c>
      <c r="F15" s="35"/>
      <c r="G15" s="35"/>
      <c r="H15" s="35"/>
      <c r="I15" s="143" t="s">
        <v>25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26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25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28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20</v>
      </c>
      <c r="F21" s="35"/>
      <c r="G21" s="35"/>
      <c r="H21" s="35"/>
      <c r="I21" s="143" t="s">
        <v>25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30</v>
      </c>
      <c r="E23" s="35"/>
      <c r="F23" s="35"/>
      <c r="G23" s="35"/>
      <c r="H23" s="35"/>
      <c r="I23" s="143" t="s">
        <v>24</v>
      </c>
      <c r="J23" s="146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">
        <v>20</v>
      </c>
      <c r="F24" s="35"/>
      <c r="G24" s="35"/>
      <c r="H24" s="35"/>
      <c r="I24" s="143" t="s">
        <v>25</v>
      </c>
      <c r="J24" s="146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31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32</v>
      </c>
      <c r="E30" s="35"/>
      <c r="F30" s="35"/>
      <c r="G30" s="35"/>
      <c r="H30" s="35"/>
      <c r="I30" s="35"/>
      <c r="J30" s="154">
        <f>ROUND(J119,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34</v>
      </c>
      <c r="G32" s="35"/>
      <c r="H32" s="35"/>
      <c r="I32" s="155" t="s">
        <v>33</v>
      </c>
      <c r="J32" s="155" t="s">
        <v>35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36</v>
      </c>
      <c r="E33" s="157" t="s">
        <v>37</v>
      </c>
      <c r="F33" s="158">
        <f>ROUND((SUM(BE119:BE147)),  2)</f>
        <v>0</v>
      </c>
      <c r="G33" s="159"/>
      <c r="H33" s="159"/>
      <c r="I33" s="160">
        <v>0.20000000000000001</v>
      </c>
      <c r="J33" s="158">
        <f>ROUND(((SUM(BE119:BE147))*I33),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38</v>
      </c>
      <c r="F34" s="158">
        <f>ROUND((SUM(BF119:BF147)),  2)</f>
        <v>0</v>
      </c>
      <c r="G34" s="159"/>
      <c r="H34" s="159"/>
      <c r="I34" s="160">
        <v>0.20000000000000001</v>
      </c>
      <c r="J34" s="158">
        <f>ROUND(((SUM(BF119:BF147))*I34),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39</v>
      </c>
      <c r="F35" s="161">
        <f>ROUND((SUM(BG119:BG147)),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40</v>
      </c>
      <c r="F36" s="161">
        <f>ROUND((SUM(BH119:BH147)),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41</v>
      </c>
      <c r="F37" s="158">
        <f>ROUND((SUM(BI119:BI147)),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42</v>
      </c>
      <c r="E39" s="165"/>
      <c r="F39" s="165"/>
      <c r="G39" s="166" t="s">
        <v>43</v>
      </c>
      <c r="H39" s="167" t="s">
        <v>44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45</v>
      </c>
      <c r="E50" s="171"/>
      <c r="F50" s="171"/>
      <c r="G50" s="170" t="s">
        <v>46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47</v>
      </c>
      <c r="E61" s="173"/>
      <c r="F61" s="174" t="s">
        <v>48</v>
      </c>
      <c r="G61" s="172" t="s">
        <v>47</v>
      </c>
      <c r="H61" s="173"/>
      <c r="I61" s="173"/>
      <c r="J61" s="175" t="s">
        <v>48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49</v>
      </c>
      <c r="E65" s="176"/>
      <c r="F65" s="176"/>
      <c r="G65" s="170" t="s">
        <v>50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47</v>
      </c>
      <c r="E76" s="173"/>
      <c r="F76" s="174" t="s">
        <v>48</v>
      </c>
      <c r="G76" s="172" t="s">
        <v>47</v>
      </c>
      <c r="H76" s="173"/>
      <c r="I76" s="173"/>
      <c r="J76" s="175" t="s">
        <v>48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115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2. časť predmetu zákazky Bytový dom - parc. č. 2533/1 - súpisné číslo 1311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113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 xml:space="preserve">SO-03 - Výmena  okien  a dverí 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 xml:space="preserve"> </v>
      </c>
      <c r="G89" s="37"/>
      <c r="H89" s="37"/>
      <c r="I89" s="29" t="s">
        <v>21</v>
      </c>
      <c r="J89" s="82" t="str">
        <f>IF(J12="","",J12)</f>
        <v>23. 5. 2022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 xml:space="preserve"> </v>
      </c>
      <c r="G91" s="37"/>
      <c r="H91" s="37"/>
      <c r="I91" s="29" t="s">
        <v>28</v>
      </c>
      <c r="J91" s="33" t="str">
        <f>E21</f>
        <v xml:space="preserve"> 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26</v>
      </c>
      <c r="D92" s="37"/>
      <c r="E92" s="37"/>
      <c r="F92" s="24" t="str">
        <f>IF(E18="","",E18)</f>
        <v>Vyplň údaj</v>
      </c>
      <c r="G92" s="37"/>
      <c r="H92" s="37"/>
      <c r="I92" s="29" t="s">
        <v>30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116</v>
      </c>
      <c r="D94" s="183"/>
      <c r="E94" s="183"/>
      <c r="F94" s="183"/>
      <c r="G94" s="183"/>
      <c r="H94" s="183"/>
      <c r="I94" s="183"/>
      <c r="J94" s="184" t="s">
        <v>117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118</v>
      </c>
      <c r="D96" s="37"/>
      <c r="E96" s="37"/>
      <c r="F96" s="37"/>
      <c r="G96" s="37"/>
      <c r="H96" s="37"/>
      <c r="I96" s="37"/>
      <c r="J96" s="113">
        <f>J119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119</v>
      </c>
    </row>
    <row r="97" s="9" customFormat="1" ht="24.96" customHeight="1">
      <c r="A97" s="9"/>
      <c r="B97" s="186"/>
      <c r="C97" s="187"/>
      <c r="D97" s="188" t="s">
        <v>210</v>
      </c>
      <c r="E97" s="189"/>
      <c r="F97" s="189"/>
      <c r="G97" s="189"/>
      <c r="H97" s="189"/>
      <c r="I97" s="189"/>
      <c r="J97" s="190">
        <f>J120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2"/>
      <c r="C98" s="193"/>
      <c r="D98" s="194" t="s">
        <v>321</v>
      </c>
      <c r="E98" s="195"/>
      <c r="F98" s="195"/>
      <c r="G98" s="195"/>
      <c r="H98" s="195"/>
      <c r="I98" s="195"/>
      <c r="J98" s="196">
        <f>J121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2"/>
      <c r="C99" s="193"/>
      <c r="D99" s="194" t="s">
        <v>322</v>
      </c>
      <c r="E99" s="195"/>
      <c r="F99" s="195"/>
      <c r="G99" s="195"/>
      <c r="H99" s="195"/>
      <c r="I99" s="195"/>
      <c r="J99" s="196">
        <f>J124</f>
        <v>0</v>
      </c>
      <c r="K99" s="193"/>
      <c r="L99" s="19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9"/>
      <c r="C101" s="70"/>
      <c r="D101" s="70"/>
      <c r="E101" s="70"/>
      <c r="F101" s="70"/>
      <c r="G101" s="70"/>
      <c r="H101" s="70"/>
      <c r="I101" s="70"/>
      <c r="J101" s="70"/>
      <c r="K101" s="70"/>
      <c r="L101" s="66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71"/>
      <c r="C105" s="72"/>
      <c r="D105" s="72"/>
      <c r="E105" s="72"/>
      <c r="F105" s="72"/>
      <c r="G105" s="72"/>
      <c r="H105" s="72"/>
      <c r="I105" s="72"/>
      <c r="J105" s="72"/>
      <c r="K105" s="72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124</v>
      </c>
      <c r="D106" s="37"/>
      <c r="E106" s="37"/>
      <c r="F106" s="37"/>
      <c r="G106" s="37"/>
      <c r="H106" s="37"/>
      <c r="I106" s="37"/>
      <c r="J106" s="37"/>
      <c r="K106" s="37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15</v>
      </c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6.25" customHeight="1">
      <c r="A109" s="35"/>
      <c r="B109" s="36"/>
      <c r="C109" s="37"/>
      <c r="D109" s="37"/>
      <c r="E109" s="181" t="str">
        <f>E7</f>
        <v>2. časť predmetu zákazky Bytový dom - parc. č. 2533/1 - súpisné číslo 1311</v>
      </c>
      <c r="F109" s="29"/>
      <c r="G109" s="29"/>
      <c r="H109" s="29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113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6.5" customHeight="1">
      <c r="A111" s="35"/>
      <c r="B111" s="36"/>
      <c r="C111" s="37"/>
      <c r="D111" s="37"/>
      <c r="E111" s="79" t="str">
        <f>E9</f>
        <v xml:space="preserve">SO-03 - Výmena  okien  a dverí </v>
      </c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19</v>
      </c>
      <c r="D113" s="37"/>
      <c r="E113" s="37"/>
      <c r="F113" s="24" t="str">
        <f>F12</f>
        <v xml:space="preserve"> </v>
      </c>
      <c r="G113" s="37"/>
      <c r="H113" s="37"/>
      <c r="I113" s="29" t="s">
        <v>21</v>
      </c>
      <c r="J113" s="82" t="str">
        <f>IF(J12="","",J12)</f>
        <v>23. 5. 2022</v>
      </c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23</v>
      </c>
      <c r="D115" s="37"/>
      <c r="E115" s="37"/>
      <c r="F115" s="24" t="str">
        <f>E15</f>
        <v xml:space="preserve"> </v>
      </c>
      <c r="G115" s="37"/>
      <c r="H115" s="37"/>
      <c r="I115" s="29" t="s">
        <v>28</v>
      </c>
      <c r="J115" s="33" t="str">
        <f>E21</f>
        <v xml:space="preserve"> </v>
      </c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5.15" customHeight="1">
      <c r="A116" s="35"/>
      <c r="B116" s="36"/>
      <c r="C116" s="29" t="s">
        <v>26</v>
      </c>
      <c r="D116" s="37"/>
      <c r="E116" s="37"/>
      <c r="F116" s="24" t="str">
        <f>IF(E18="","",E18)</f>
        <v>Vyplň údaj</v>
      </c>
      <c r="G116" s="37"/>
      <c r="H116" s="37"/>
      <c r="I116" s="29" t="s">
        <v>30</v>
      </c>
      <c r="J116" s="33" t="str">
        <f>E24</f>
        <v xml:space="preserve"> </v>
      </c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0.32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11" customFormat="1" ht="29.28" customHeight="1">
      <c r="A118" s="198"/>
      <c r="B118" s="199"/>
      <c r="C118" s="200" t="s">
        <v>125</v>
      </c>
      <c r="D118" s="201" t="s">
        <v>57</v>
      </c>
      <c r="E118" s="201" t="s">
        <v>53</v>
      </c>
      <c r="F118" s="201" t="s">
        <v>54</v>
      </c>
      <c r="G118" s="201" t="s">
        <v>126</v>
      </c>
      <c r="H118" s="201" t="s">
        <v>127</v>
      </c>
      <c r="I118" s="201" t="s">
        <v>128</v>
      </c>
      <c r="J118" s="202" t="s">
        <v>117</v>
      </c>
      <c r="K118" s="203" t="s">
        <v>129</v>
      </c>
      <c r="L118" s="204"/>
      <c r="M118" s="103" t="s">
        <v>1</v>
      </c>
      <c r="N118" s="104" t="s">
        <v>36</v>
      </c>
      <c r="O118" s="104" t="s">
        <v>130</v>
      </c>
      <c r="P118" s="104" t="s">
        <v>131</v>
      </c>
      <c r="Q118" s="104" t="s">
        <v>132</v>
      </c>
      <c r="R118" s="104" t="s">
        <v>133</v>
      </c>
      <c r="S118" s="104" t="s">
        <v>134</v>
      </c>
      <c r="T118" s="105" t="s">
        <v>135</v>
      </c>
      <c r="U118" s="198"/>
      <c r="V118" s="198"/>
      <c r="W118" s="198"/>
      <c r="X118" s="198"/>
      <c r="Y118" s="198"/>
      <c r="Z118" s="198"/>
      <c r="AA118" s="198"/>
      <c r="AB118" s="198"/>
      <c r="AC118" s="198"/>
      <c r="AD118" s="198"/>
      <c r="AE118" s="198"/>
    </row>
    <row r="119" s="2" customFormat="1" ht="22.8" customHeight="1">
      <c r="A119" s="35"/>
      <c r="B119" s="36"/>
      <c r="C119" s="110" t="s">
        <v>118</v>
      </c>
      <c r="D119" s="37"/>
      <c r="E119" s="37"/>
      <c r="F119" s="37"/>
      <c r="G119" s="37"/>
      <c r="H119" s="37"/>
      <c r="I119" s="37"/>
      <c r="J119" s="205">
        <f>BK119</f>
        <v>0</v>
      </c>
      <c r="K119" s="37"/>
      <c r="L119" s="41"/>
      <c r="M119" s="106"/>
      <c r="N119" s="206"/>
      <c r="O119" s="107"/>
      <c r="P119" s="207">
        <f>P120</f>
        <v>0</v>
      </c>
      <c r="Q119" s="107"/>
      <c r="R119" s="207">
        <f>R120</f>
        <v>189.15537879999997</v>
      </c>
      <c r="S119" s="107"/>
      <c r="T119" s="208">
        <f>T120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4" t="s">
        <v>71</v>
      </c>
      <c r="AU119" s="14" t="s">
        <v>119</v>
      </c>
      <c r="BK119" s="209">
        <f>BK120</f>
        <v>0</v>
      </c>
    </row>
    <row r="120" s="12" customFormat="1" ht="25.92" customHeight="1">
      <c r="A120" s="12"/>
      <c r="B120" s="210"/>
      <c r="C120" s="211"/>
      <c r="D120" s="212" t="s">
        <v>71</v>
      </c>
      <c r="E120" s="213" t="s">
        <v>253</v>
      </c>
      <c r="F120" s="213" t="s">
        <v>254</v>
      </c>
      <c r="G120" s="211"/>
      <c r="H120" s="211"/>
      <c r="I120" s="214"/>
      <c r="J120" s="215">
        <f>BK120</f>
        <v>0</v>
      </c>
      <c r="K120" s="211"/>
      <c r="L120" s="216"/>
      <c r="M120" s="217"/>
      <c r="N120" s="218"/>
      <c r="O120" s="218"/>
      <c r="P120" s="219">
        <f>P121+P124</f>
        <v>0</v>
      </c>
      <c r="Q120" s="218"/>
      <c r="R120" s="219">
        <f>R121+R124</f>
        <v>189.15537879999997</v>
      </c>
      <c r="S120" s="218"/>
      <c r="T120" s="220">
        <f>T121+T124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21" t="s">
        <v>146</v>
      </c>
      <c r="AT120" s="222" t="s">
        <v>71</v>
      </c>
      <c r="AU120" s="222" t="s">
        <v>72</v>
      </c>
      <c r="AY120" s="221" t="s">
        <v>138</v>
      </c>
      <c r="BK120" s="223">
        <f>BK121+BK124</f>
        <v>0</v>
      </c>
    </row>
    <row r="121" s="12" customFormat="1" ht="22.8" customHeight="1">
      <c r="A121" s="12"/>
      <c r="B121" s="210"/>
      <c r="C121" s="211"/>
      <c r="D121" s="212" t="s">
        <v>71</v>
      </c>
      <c r="E121" s="224" t="s">
        <v>323</v>
      </c>
      <c r="F121" s="224" t="s">
        <v>324</v>
      </c>
      <c r="G121" s="211"/>
      <c r="H121" s="211"/>
      <c r="I121" s="214"/>
      <c r="J121" s="225">
        <f>BK121</f>
        <v>0</v>
      </c>
      <c r="K121" s="211"/>
      <c r="L121" s="216"/>
      <c r="M121" s="217"/>
      <c r="N121" s="218"/>
      <c r="O121" s="218"/>
      <c r="P121" s="219">
        <f>SUM(P122:P123)</f>
        <v>0</v>
      </c>
      <c r="Q121" s="218"/>
      <c r="R121" s="219">
        <f>SUM(R122:R123)</f>
        <v>0.41159999999999997</v>
      </c>
      <c r="S121" s="218"/>
      <c r="T121" s="220">
        <f>SUM(T122:T123)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21" t="s">
        <v>146</v>
      </c>
      <c r="AT121" s="222" t="s">
        <v>71</v>
      </c>
      <c r="AU121" s="222" t="s">
        <v>80</v>
      </c>
      <c r="AY121" s="221" t="s">
        <v>138</v>
      </c>
      <c r="BK121" s="223">
        <f>SUM(BK122:BK123)</f>
        <v>0</v>
      </c>
    </row>
    <row r="122" s="2" customFormat="1" ht="33" customHeight="1">
      <c r="A122" s="35"/>
      <c r="B122" s="36"/>
      <c r="C122" s="226" t="s">
        <v>80</v>
      </c>
      <c r="D122" s="226" t="s">
        <v>141</v>
      </c>
      <c r="E122" s="227" t="s">
        <v>325</v>
      </c>
      <c r="F122" s="228" t="s">
        <v>326</v>
      </c>
      <c r="G122" s="229" t="s">
        <v>170</v>
      </c>
      <c r="H122" s="230">
        <v>117.59999999999999</v>
      </c>
      <c r="I122" s="231"/>
      <c r="J122" s="232">
        <f>ROUND(I122*H122,2)</f>
        <v>0</v>
      </c>
      <c r="K122" s="233"/>
      <c r="L122" s="41"/>
      <c r="M122" s="234" t="s">
        <v>1</v>
      </c>
      <c r="N122" s="235" t="s">
        <v>38</v>
      </c>
      <c r="O122" s="94"/>
      <c r="P122" s="236">
        <f>O122*H122</f>
        <v>0</v>
      </c>
      <c r="Q122" s="236">
        <v>0.0035000000000000001</v>
      </c>
      <c r="R122" s="236">
        <f>Q122*H122</f>
        <v>0.41159999999999997</v>
      </c>
      <c r="S122" s="236">
        <v>0</v>
      </c>
      <c r="T122" s="237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38" t="s">
        <v>259</v>
      </c>
      <c r="AT122" s="238" t="s">
        <v>141</v>
      </c>
      <c r="AU122" s="238" t="s">
        <v>146</v>
      </c>
      <c r="AY122" s="14" t="s">
        <v>138</v>
      </c>
      <c r="BE122" s="239">
        <f>IF(N122="základná",J122,0)</f>
        <v>0</v>
      </c>
      <c r="BF122" s="239">
        <f>IF(N122="znížená",J122,0)</f>
        <v>0</v>
      </c>
      <c r="BG122" s="239">
        <f>IF(N122="zákl. prenesená",J122,0)</f>
        <v>0</v>
      </c>
      <c r="BH122" s="239">
        <f>IF(N122="zníž. prenesená",J122,0)</f>
        <v>0</v>
      </c>
      <c r="BI122" s="239">
        <f>IF(N122="nulová",J122,0)</f>
        <v>0</v>
      </c>
      <c r="BJ122" s="14" t="s">
        <v>146</v>
      </c>
      <c r="BK122" s="239">
        <f>ROUND(I122*H122,2)</f>
        <v>0</v>
      </c>
      <c r="BL122" s="14" t="s">
        <v>259</v>
      </c>
      <c r="BM122" s="238" t="s">
        <v>327</v>
      </c>
    </row>
    <row r="123" s="2" customFormat="1" ht="24.15" customHeight="1">
      <c r="A123" s="35"/>
      <c r="B123" s="36"/>
      <c r="C123" s="226" t="s">
        <v>146</v>
      </c>
      <c r="D123" s="226" t="s">
        <v>141</v>
      </c>
      <c r="E123" s="227" t="s">
        <v>328</v>
      </c>
      <c r="F123" s="228" t="s">
        <v>329</v>
      </c>
      <c r="G123" s="229" t="s">
        <v>206</v>
      </c>
      <c r="H123" s="230">
        <v>0.41099999999999998</v>
      </c>
      <c r="I123" s="231"/>
      <c r="J123" s="232">
        <f>ROUND(I123*H123,2)</f>
        <v>0</v>
      </c>
      <c r="K123" s="233"/>
      <c r="L123" s="41"/>
      <c r="M123" s="234" t="s">
        <v>1</v>
      </c>
      <c r="N123" s="235" t="s">
        <v>38</v>
      </c>
      <c r="O123" s="94"/>
      <c r="P123" s="236">
        <f>O123*H123</f>
        <v>0</v>
      </c>
      <c r="Q123" s="236">
        <v>0</v>
      </c>
      <c r="R123" s="236">
        <f>Q123*H123</f>
        <v>0</v>
      </c>
      <c r="S123" s="236">
        <v>0</v>
      </c>
      <c r="T123" s="237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38" t="s">
        <v>259</v>
      </c>
      <c r="AT123" s="238" t="s">
        <v>141</v>
      </c>
      <c r="AU123" s="238" t="s">
        <v>146</v>
      </c>
      <c r="AY123" s="14" t="s">
        <v>138</v>
      </c>
      <c r="BE123" s="239">
        <f>IF(N123="základná",J123,0)</f>
        <v>0</v>
      </c>
      <c r="BF123" s="239">
        <f>IF(N123="znížená",J123,0)</f>
        <v>0</v>
      </c>
      <c r="BG123" s="239">
        <f>IF(N123="zákl. prenesená",J123,0)</f>
        <v>0</v>
      </c>
      <c r="BH123" s="239">
        <f>IF(N123="zníž. prenesená",J123,0)</f>
        <v>0</v>
      </c>
      <c r="BI123" s="239">
        <f>IF(N123="nulová",J123,0)</f>
        <v>0</v>
      </c>
      <c r="BJ123" s="14" t="s">
        <v>146</v>
      </c>
      <c r="BK123" s="239">
        <f>ROUND(I123*H123,2)</f>
        <v>0</v>
      </c>
      <c r="BL123" s="14" t="s">
        <v>259</v>
      </c>
      <c r="BM123" s="238" t="s">
        <v>330</v>
      </c>
    </row>
    <row r="124" s="12" customFormat="1" ht="22.8" customHeight="1">
      <c r="A124" s="12"/>
      <c r="B124" s="210"/>
      <c r="C124" s="211"/>
      <c r="D124" s="212" t="s">
        <v>71</v>
      </c>
      <c r="E124" s="224" t="s">
        <v>331</v>
      </c>
      <c r="F124" s="224" t="s">
        <v>332</v>
      </c>
      <c r="G124" s="211"/>
      <c r="H124" s="211"/>
      <c r="I124" s="214"/>
      <c r="J124" s="225">
        <f>BK124</f>
        <v>0</v>
      </c>
      <c r="K124" s="211"/>
      <c r="L124" s="216"/>
      <c r="M124" s="217"/>
      <c r="N124" s="218"/>
      <c r="O124" s="218"/>
      <c r="P124" s="219">
        <f>SUM(P125:P147)</f>
        <v>0</v>
      </c>
      <c r="Q124" s="218"/>
      <c r="R124" s="219">
        <f>SUM(R125:R147)</f>
        <v>188.74377879999997</v>
      </c>
      <c r="S124" s="218"/>
      <c r="T124" s="220">
        <f>SUM(T125:T147)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1" t="s">
        <v>146</v>
      </c>
      <c r="AT124" s="222" t="s">
        <v>71</v>
      </c>
      <c r="AU124" s="222" t="s">
        <v>80</v>
      </c>
      <c r="AY124" s="221" t="s">
        <v>138</v>
      </c>
      <c r="BK124" s="223">
        <f>SUM(BK125:BK147)</f>
        <v>0</v>
      </c>
    </row>
    <row r="125" s="2" customFormat="1" ht="16.5" customHeight="1">
      <c r="A125" s="35"/>
      <c r="B125" s="36"/>
      <c r="C125" s="226" t="s">
        <v>151</v>
      </c>
      <c r="D125" s="226" t="s">
        <v>141</v>
      </c>
      <c r="E125" s="227" t="s">
        <v>333</v>
      </c>
      <c r="F125" s="228" t="s">
        <v>334</v>
      </c>
      <c r="G125" s="229" t="s">
        <v>144</v>
      </c>
      <c r="H125" s="230">
        <v>87.359999999999999</v>
      </c>
      <c r="I125" s="231"/>
      <c r="J125" s="232">
        <f>ROUND(I125*H125,2)</f>
        <v>0</v>
      </c>
      <c r="K125" s="233"/>
      <c r="L125" s="41"/>
      <c r="M125" s="234" t="s">
        <v>1</v>
      </c>
      <c r="N125" s="235" t="s">
        <v>38</v>
      </c>
      <c r="O125" s="94"/>
      <c r="P125" s="236">
        <f>O125*H125</f>
        <v>0</v>
      </c>
      <c r="Q125" s="236">
        <v>0.00018000000000000001</v>
      </c>
      <c r="R125" s="236">
        <f>Q125*H125</f>
        <v>0.015724800000000001</v>
      </c>
      <c r="S125" s="236">
        <v>0</v>
      </c>
      <c r="T125" s="23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38" t="s">
        <v>259</v>
      </c>
      <c r="AT125" s="238" t="s">
        <v>141</v>
      </c>
      <c r="AU125" s="238" t="s">
        <v>146</v>
      </c>
      <c r="AY125" s="14" t="s">
        <v>138</v>
      </c>
      <c r="BE125" s="239">
        <f>IF(N125="základná",J125,0)</f>
        <v>0</v>
      </c>
      <c r="BF125" s="239">
        <f>IF(N125="znížená",J125,0)</f>
        <v>0</v>
      </c>
      <c r="BG125" s="239">
        <f>IF(N125="zákl. prenesená",J125,0)</f>
        <v>0</v>
      </c>
      <c r="BH125" s="239">
        <f>IF(N125="zníž. prenesená",J125,0)</f>
        <v>0</v>
      </c>
      <c r="BI125" s="239">
        <f>IF(N125="nulová",J125,0)</f>
        <v>0</v>
      </c>
      <c r="BJ125" s="14" t="s">
        <v>146</v>
      </c>
      <c r="BK125" s="239">
        <f>ROUND(I125*H125,2)</f>
        <v>0</v>
      </c>
      <c r="BL125" s="14" t="s">
        <v>259</v>
      </c>
      <c r="BM125" s="238" t="s">
        <v>335</v>
      </c>
    </row>
    <row r="126" s="2" customFormat="1" ht="37.8" customHeight="1">
      <c r="A126" s="35"/>
      <c r="B126" s="36"/>
      <c r="C126" s="240" t="s">
        <v>145</v>
      </c>
      <c r="D126" s="240" t="s">
        <v>185</v>
      </c>
      <c r="E126" s="241" t="s">
        <v>336</v>
      </c>
      <c r="F126" s="242" t="s">
        <v>337</v>
      </c>
      <c r="G126" s="243" t="s">
        <v>182</v>
      </c>
      <c r="H126" s="244">
        <v>50</v>
      </c>
      <c r="I126" s="245"/>
      <c r="J126" s="246">
        <f>ROUND(I126*H126,2)</f>
        <v>0</v>
      </c>
      <c r="K126" s="247"/>
      <c r="L126" s="248"/>
      <c r="M126" s="249" t="s">
        <v>1</v>
      </c>
      <c r="N126" s="250" t="s">
        <v>38</v>
      </c>
      <c r="O126" s="94"/>
      <c r="P126" s="236">
        <f>O126*H126</f>
        <v>0</v>
      </c>
      <c r="Q126" s="236">
        <v>0.066000000000000003</v>
      </c>
      <c r="R126" s="236">
        <f>Q126*H126</f>
        <v>3.3000000000000003</v>
      </c>
      <c r="S126" s="236">
        <v>0</v>
      </c>
      <c r="T126" s="23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38" t="s">
        <v>263</v>
      </c>
      <c r="AT126" s="238" t="s">
        <v>185</v>
      </c>
      <c r="AU126" s="238" t="s">
        <v>146</v>
      </c>
      <c r="AY126" s="14" t="s">
        <v>138</v>
      </c>
      <c r="BE126" s="239">
        <f>IF(N126="základná",J126,0)</f>
        <v>0</v>
      </c>
      <c r="BF126" s="239">
        <f>IF(N126="znížená",J126,0)</f>
        <v>0</v>
      </c>
      <c r="BG126" s="239">
        <f>IF(N126="zákl. prenesená",J126,0)</f>
        <v>0</v>
      </c>
      <c r="BH126" s="239">
        <f>IF(N126="zníž. prenesená",J126,0)</f>
        <v>0</v>
      </c>
      <c r="BI126" s="239">
        <f>IF(N126="nulová",J126,0)</f>
        <v>0</v>
      </c>
      <c r="BJ126" s="14" t="s">
        <v>146</v>
      </c>
      <c r="BK126" s="239">
        <f>ROUND(I126*H126,2)</f>
        <v>0</v>
      </c>
      <c r="BL126" s="14" t="s">
        <v>259</v>
      </c>
      <c r="BM126" s="238" t="s">
        <v>338</v>
      </c>
    </row>
    <row r="127" s="2" customFormat="1" ht="37.8" customHeight="1">
      <c r="A127" s="35"/>
      <c r="B127" s="36"/>
      <c r="C127" s="240" t="s">
        <v>158</v>
      </c>
      <c r="D127" s="240" t="s">
        <v>185</v>
      </c>
      <c r="E127" s="241" t="s">
        <v>339</v>
      </c>
      <c r="F127" s="242" t="s">
        <v>340</v>
      </c>
      <c r="G127" s="243" t="s">
        <v>182</v>
      </c>
      <c r="H127" s="244">
        <v>12</v>
      </c>
      <c r="I127" s="245"/>
      <c r="J127" s="246">
        <f>ROUND(I127*H127,2)</f>
        <v>0</v>
      </c>
      <c r="K127" s="247"/>
      <c r="L127" s="248"/>
      <c r="M127" s="249" t="s">
        <v>1</v>
      </c>
      <c r="N127" s="250" t="s">
        <v>38</v>
      </c>
      <c r="O127" s="94"/>
      <c r="P127" s="236">
        <f>O127*H127</f>
        <v>0</v>
      </c>
      <c r="Q127" s="236">
        <v>0.051999999999999998</v>
      </c>
      <c r="R127" s="236">
        <f>Q127*H127</f>
        <v>0.624</v>
      </c>
      <c r="S127" s="236">
        <v>0</v>
      </c>
      <c r="T127" s="23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8" t="s">
        <v>263</v>
      </c>
      <c r="AT127" s="238" t="s">
        <v>185</v>
      </c>
      <c r="AU127" s="238" t="s">
        <v>146</v>
      </c>
      <c r="AY127" s="14" t="s">
        <v>138</v>
      </c>
      <c r="BE127" s="239">
        <f>IF(N127="základná",J127,0)</f>
        <v>0</v>
      </c>
      <c r="BF127" s="239">
        <f>IF(N127="znížená",J127,0)</f>
        <v>0</v>
      </c>
      <c r="BG127" s="239">
        <f>IF(N127="zákl. prenesená",J127,0)</f>
        <v>0</v>
      </c>
      <c r="BH127" s="239">
        <f>IF(N127="zníž. prenesená",J127,0)</f>
        <v>0</v>
      </c>
      <c r="BI127" s="239">
        <f>IF(N127="nulová",J127,0)</f>
        <v>0</v>
      </c>
      <c r="BJ127" s="14" t="s">
        <v>146</v>
      </c>
      <c r="BK127" s="239">
        <f>ROUND(I127*H127,2)</f>
        <v>0</v>
      </c>
      <c r="BL127" s="14" t="s">
        <v>259</v>
      </c>
      <c r="BM127" s="238" t="s">
        <v>341</v>
      </c>
    </row>
    <row r="128" s="2" customFormat="1" ht="24.15" customHeight="1">
      <c r="A128" s="35"/>
      <c r="B128" s="36"/>
      <c r="C128" s="226" t="s">
        <v>139</v>
      </c>
      <c r="D128" s="226" t="s">
        <v>141</v>
      </c>
      <c r="E128" s="227" t="s">
        <v>342</v>
      </c>
      <c r="F128" s="228" t="s">
        <v>343</v>
      </c>
      <c r="G128" s="229" t="s">
        <v>182</v>
      </c>
      <c r="H128" s="230">
        <v>20</v>
      </c>
      <c r="I128" s="231"/>
      <c r="J128" s="232">
        <f>ROUND(I128*H128,2)</f>
        <v>0</v>
      </c>
      <c r="K128" s="233"/>
      <c r="L128" s="41"/>
      <c r="M128" s="234" t="s">
        <v>1</v>
      </c>
      <c r="N128" s="235" t="s">
        <v>38</v>
      </c>
      <c r="O128" s="94"/>
      <c r="P128" s="236">
        <f>O128*H128</f>
        <v>0</v>
      </c>
      <c r="Q128" s="236">
        <v>0.00025000000000000001</v>
      </c>
      <c r="R128" s="236">
        <f>Q128*H128</f>
        <v>0.0050000000000000001</v>
      </c>
      <c r="S128" s="236">
        <v>0</v>
      </c>
      <c r="T128" s="23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8" t="s">
        <v>259</v>
      </c>
      <c r="AT128" s="238" t="s">
        <v>141</v>
      </c>
      <c r="AU128" s="238" t="s">
        <v>146</v>
      </c>
      <c r="AY128" s="14" t="s">
        <v>138</v>
      </c>
      <c r="BE128" s="239">
        <f>IF(N128="základná",J128,0)</f>
        <v>0</v>
      </c>
      <c r="BF128" s="239">
        <f>IF(N128="znížená",J128,0)</f>
        <v>0</v>
      </c>
      <c r="BG128" s="239">
        <f>IF(N128="zákl. prenesená",J128,0)</f>
        <v>0</v>
      </c>
      <c r="BH128" s="239">
        <f>IF(N128="zníž. prenesená",J128,0)</f>
        <v>0</v>
      </c>
      <c r="BI128" s="239">
        <f>IF(N128="nulová",J128,0)</f>
        <v>0</v>
      </c>
      <c r="BJ128" s="14" t="s">
        <v>146</v>
      </c>
      <c r="BK128" s="239">
        <f>ROUND(I128*H128,2)</f>
        <v>0</v>
      </c>
      <c r="BL128" s="14" t="s">
        <v>259</v>
      </c>
      <c r="BM128" s="238" t="s">
        <v>344</v>
      </c>
    </row>
    <row r="129" s="2" customFormat="1" ht="37.8" customHeight="1">
      <c r="A129" s="35"/>
      <c r="B129" s="36"/>
      <c r="C129" s="240" t="s">
        <v>167</v>
      </c>
      <c r="D129" s="240" t="s">
        <v>185</v>
      </c>
      <c r="E129" s="241" t="s">
        <v>345</v>
      </c>
      <c r="F129" s="242" t="s">
        <v>346</v>
      </c>
      <c r="G129" s="243" t="s">
        <v>170</v>
      </c>
      <c r="H129" s="244">
        <v>18</v>
      </c>
      <c r="I129" s="245"/>
      <c r="J129" s="246">
        <f>ROUND(I129*H129,2)</f>
        <v>0</v>
      </c>
      <c r="K129" s="247"/>
      <c r="L129" s="248"/>
      <c r="M129" s="249" t="s">
        <v>1</v>
      </c>
      <c r="N129" s="250" t="s">
        <v>38</v>
      </c>
      <c r="O129" s="94"/>
      <c r="P129" s="236">
        <f>O129*H129</f>
        <v>0</v>
      </c>
      <c r="Q129" s="236">
        <v>0.00114</v>
      </c>
      <c r="R129" s="236">
        <f>Q129*H129</f>
        <v>0.02052</v>
      </c>
      <c r="S129" s="236">
        <v>0</v>
      </c>
      <c r="T129" s="23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8" t="s">
        <v>263</v>
      </c>
      <c r="AT129" s="238" t="s">
        <v>185</v>
      </c>
      <c r="AU129" s="238" t="s">
        <v>146</v>
      </c>
      <c r="AY129" s="14" t="s">
        <v>138</v>
      </c>
      <c r="BE129" s="239">
        <f>IF(N129="základná",J129,0)</f>
        <v>0</v>
      </c>
      <c r="BF129" s="239">
        <f>IF(N129="znížená",J129,0)</f>
        <v>0</v>
      </c>
      <c r="BG129" s="239">
        <f>IF(N129="zákl. prenesená",J129,0)</f>
        <v>0</v>
      </c>
      <c r="BH129" s="239">
        <f>IF(N129="zníž. prenesená",J129,0)</f>
        <v>0</v>
      </c>
      <c r="BI129" s="239">
        <f>IF(N129="nulová",J129,0)</f>
        <v>0</v>
      </c>
      <c r="BJ129" s="14" t="s">
        <v>146</v>
      </c>
      <c r="BK129" s="239">
        <f>ROUND(I129*H129,2)</f>
        <v>0</v>
      </c>
      <c r="BL129" s="14" t="s">
        <v>259</v>
      </c>
      <c r="BM129" s="238" t="s">
        <v>347</v>
      </c>
    </row>
    <row r="130" s="2" customFormat="1" ht="24.15" customHeight="1">
      <c r="A130" s="35"/>
      <c r="B130" s="36"/>
      <c r="C130" s="226" t="s">
        <v>172</v>
      </c>
      <c r="D130" s="226" t="s">
        <v>141</v>
      </c>
      <c r="E130" s="227" t="s">
        <v>348</v>
      </c>
      <c r="F130" s="228" t="s">
        <v>349</v>
      </c>
      <c r="G130" s="229" t="s">
        <v>182</v>
      </c>
      <c r="H130" s="230">
        <v>50</v>
      </c>
      <c r="I130" s="231"/>
      <c r="J130" s="232">
        <f>ROUND(I130*H130,2)</f>
        <v>0</v>
      </c>
      <c r="K130" s="233"/>
      <c r="L130" s="41"/>
      <c r="M130" s="234" t="s">
        <v>1</v>
      </c>
      <c r="N130" s="235" t="s">
        <v>38</v>
      </c>
      <c r="O130" s="94"/>
      <c r="P130" s="236">
        <f>O130*H130</f>
        <v>0</v>
      </c>
      <c r="Q130" s="236">
        <v>0.00025999999999999998</v>
      </c>
      <c r="R130" s="236">
        <f>Q130*H130</f>
        <v>0.012999999999999999</v>
      </c>
      <c r="S130" s="236">
        <v>0</v>
      </c>
      <c r="T130" s="23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8" t="s">
        <v>259</v>
      </c>
      <c r="AT130" s="238" t="s">
        <v>141</v>
      </c>
      <c r="AU130" s="238" t="s">
        <v>146</v>
      </c>
      <c r="AY130" s="14" t="s">
        <v>138</v>
      </c>
      <c r="BE130" s="239">
        <f>IF(N130="základná",J130,0)</f>
        <v>0</v>
      </c>
      <c r="BF130" s="239">
        <f>IF(N130="znížená",J130,0)</f>
        <v>0</v>
      </c>
      <c r="BG130" s="239">
        <f>IF(N130="zákl. prenesená",J130,0)</f>
        <v>0</v>
      </c>
      <c r="BH130" s="239">
        <f>IF(N130="zníž. prenesená",J130,0)</f>
        <v>0</v>
      </c>
      <c r="BI130" s="239">
        <f>IF(N130="nulová",J130,0)</f>
        <v>0</v>
      </c>
      <c r="BJ130" s="14" t="s">
        <v>146</v>
      </c>
      <c r="BK130" s="239">
        <f>ROUND(I130*H130,2)</f>
        <v>0</v>
      </c>
      <c r="BL130" s="14" t="s">
        <v>259</v>
      </c>
      <c r="BM130" s="238" t="s">
        <v>350</v>
      </c>
    </row>
    <row r="131" s="2" customFormat="1" ht="37.8" customHeight="1">
      <c r="A131" s="35"/>
      <c r="B131" s="36"/>
      <c r="C131" s="240" t="s">
        <v>165</v>
      </c>
      <c r="D131" s="240" t="s">
        <v>185</v>
      </c>
      <c r="E131" s="241" t="s">
        <v>345</v>
      </c>
      <c r="F131" s="242" t="s">
        <v>346</v>
      </c>
      <c r="G131" s="243" t="s">
        <v>170</v>
      </c>
      <c r="H131" s="244">
        <v>75</v>
      </c>
      <c r="I131" s="245"/>
      <c r="J131" s="246">
        <f>ROUND(I131*H131,2)</f>
        <v>0</v>
      </c>
      <c r="K131" s="247"/>
      <c r="L131" s="248"/>
      <c r="M131" s="249" t="s">
        <v>1</v>
      </c>
      <c r="N131" s="250" t="s">
        <v>38</v>
      </c>
      <c r="O131" s="94"/>
      <c r="P131" s="236">
        <f>O131*H131</f>
        <v>0</v>
      </c>
      <c r="Q131" s="236">
        <v>0.00114</v>
      </c>
      <c r="R131" s="236">
        <f>Q131*H131</f>
        <v>0.085499999999999993</v>
      </c>
      <c r="S131" s="236">
        <v>0</v>
      </c>
      <c r="T131" s="23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8" t="s">
        <v>263</v>
      </c>
      <c r="AT131" s="238" t="s">
        <v>185</v>
      </c>
      <c r="AU131" s="238" t="s">
        <v>146</v>
      </c>
      <c r="AY131" s="14" t="s">
        <v>138</v>
      </c>
      <c r="BE131" s="239">
        <f>IF(N131="základná",J131,0)</f>
        <v>0</v>
      </c>
      <c r="BF131" s="239">
        <f>IF(N131="znížená",J131,0)</f>
        <v>0</v>
      </c>
      <c r="BG131" s="239">
        <f>IF(N131="zákl. prenesená",J131,0)</f>
        <v>0</v>
      </c>
      <c r="BH131" s="239">
        <f>IF(N131="zníž. prenesená",J131,0)</f>
        <v>0</v>
      </c>
      <c r="BI131" s="239">
        <f>IF(N131="nulová",J131,0)</f>
        <v>0</v>
      </c>
      <c r="BJ131" s="14" t="s">
        <v>146</v>
      </c>
      <c r="BK131" s="239">
        <f>ROUND(I131*H131,2)</f>
        <v>0</v>
      </c>
      <c r="BL131" s="14" t="s">
        <v>259</v>
      </c>
      <c r="BM131" s="238" t="s">
        <v>351</v>
      </c>
    </row>
    <row r="132" s="2" customFormat="1" ht="24.15" customHeight="1">
      <c r="A132" s="35"/>
      <c r="B132" s="36"/>
      <c r="C132" s="226" t="s">
        <v>179</v>
      </c>
      <c r="D132" s="226" t="s">
        <v>141</v>
      </c>
      <c r="E132" s="227" t="s">
        <v>352</v>
      </c>
      <c r="F132" s="228" t="s">
        <v>353</v>
      </c>
      <c r="G132" s="229" t="s">
        <v>182</v>
      </c>
      <c r="H132" s="230">
        <v>12</v>
      </c>
      <c r="I132" s="231"/>
      <c r="J132" s="232">
        <f>ROUND(I132*H132,2)</f>
        <v>0</v>
      </c>
      <c r="K132" s="233"/>
      <c r="L132" s="41"/>
      <c r="M132" s="234" t="s">
        <v>1</v>
      </c>
      <c r="N132" s="235" t="s">
        <v>38</v>
      </c>
      <c r="O132" s="94"/>
      <c r="P132" s="236">
        <f>O132*H132</f>
        <v>0</v>
      </c>
      <c r="Q132" s="236">
        <v>0.00029999999999999997</v>
      </c>
      <c r="R132" s="236">
        <f>Q132*H132</f>
        <v>0.0035999999999999999</v>
      </c>
      <c r="S132" s="236">
        <v>0</v>
      </c>
      <c r="T132" s="23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8" t="s">
        <v>259</v>
      </c>
      <c r="AT132" s="238" t="s">
        <v>141</v>
      </c>
      <c r="AU132" s="238" t="s">
        <v>146</v>
      </c>
      <c r="AY132" s="14" t="s">
        <v>138</v>
      </c>
      <c r="BE132" s="239">
        <f>IF(N132="základná",J132,0)</f>
        <v>0</v>
      </c>
      <c r="BF132" s="239">
        <f>IF(N132="znížená",J132,0)</f>
        <v>0</v>
      </c>
      <c r="BG132" s="239">
        <f>IF(N132="zákl. prenesená",J132,0)</f>
        <v>0</v>
      </c>
      <c r="BH132" s="239">
        <f>IF(N132="zníž. prenesená",J132,0)</f>
        <v>0</v>
      </c>
      <c r="BI132" s="239">
        <f>IF(N132="nulová",J132,0)</f>
        <v>0</v>
      </c>
      <c r="BJ132" s="14" t="s">
        <v>146</v>
      </c>
      <c r="BK132" s="239">
        <f>ROUND(I132*H132,2)</f>
        <v>0</v>
      </c>
      <c r="BL132" s="14" t="s">
        <v>259</v>
      </c>
      <c r="BM132" s="238" t="s">
        <v>354</v>
      </c>
    </row>
    <row r="133" s="2" customFormat="1" ht="37.8" customHeight="1">
      <c r="A133" s="35"/>
      <c r="B133" s="36"/>
      <c r="C133" s="240" t="s">
        <v>184</v>
      </c>
      <c r="D133" s="240" t="s">
        <v>185</v>
      </c>
      <c r="E133" s="241" t="s">
        <v>345</v>
      </c>
      <c r="F133" s="242" t="s">
        <v>346</v>
      </c>
      <c r="G133" s="243" t="s">
        <v>170</v>
      </c>
      <c r="H133" s="244">
        <v>24.600000000000001</v>
      </c>
      <c r="I133" s="245"/>
      <c r="J133" s="246">
        <f>ROUND(I133*H133,2)</f>
        <v>0</v>
      </c>
      <c r="K133" s="247"/>
      <c r="L133" s="248"/>
      <c r="M133" s="249" t="s">
        <v>1</v>
      </c>
      <c r="N133" s="250" t="s">
        <v>38</v>
      </c>
      <c r="O133" s="94"/>
      <c r="P133" s="236">
        <f>O133*H133</f>
        <v>0</v>
      </c>
      <c r="Q133" s="236">
        <v>0.00114</v>
      </c>
      <c r="R133" s="236">
        <f>Q133*H133</f>
        <v>0.028043999999999999</v>
      </c>
      <c r="S133" s="236">
        <v>0</v>
      </c>
      <c r="T133" s="23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8" t="s">
        <v>263</v>
      </c>
      <c r="AT133" s="238" t="s">
        <v>185</v>
      </c>
      <c r="AU133" s="238" t="s">
        <v>146</v>
      </c>
      <c r="AY133" s="14" t="s">
        <v>138</v>
      </c>
      <c r="BE133" s="239">
        <f>IF(N133="základná",J133,0)</f>
        <v>0</v>
      </c>
      <c r="BF133" s="239">
        <f>IF(N133="znížená",J133,0)</f>
        <v>0</v>
      </c>
      <c r="BG133" s="239">
        <f>IF(N133="zákl. prenesená",J133,0)</f>
        <v>0</v>
      </c>
      <c r="BH133" s="239">
        <f>IF(N133="zníž. prenesená",J133,0)</f>
        <v>0</v>
      </c>
      <c r="BI133" s="239">
        <f>IF(N133="nulová",J133,0)</f>
        <v>0</v>
      </c>
      <c r="BJ133" s="14" t="s">
        <v>146</v>
      </c>
      <c r="BK133" s="239">
        <f>ROUND(I133*H133,2)</f>
        <v>0</v>
      </c>
      <c r="BL133" s="14" t="s">
        <v>259</v>
      </c>
      <c r="BM133" s="238" t="s">
        <v>355</v>
      </c>
    </row>
    <row r="134" s="2" customFormat="1" ht="16.5" customHeight="1">
      <c r="A134" s="35"/>
      <c r="B134" s="36"/>
      <c r="C134" s="226" t="s">
        <v>189</v>
      </c>
      <c r="D134" s="226" t="s">
        <v>141</v>
      </c>
      <c r="E134" s="227" t="s">
        <v>356</v>
      </c>
      <c r="F134" s="228" t="s">
        <v>357</v>
      </c>
      <c r="G134" s="229" t="s">
        <v>182</v>
      </c>
      <c r="H134" s="230">
        <v>69</v>
      </c>
      <c r="I134" s="231"/>
      <c r="J134" s="232">
        <f>ROUND(I134*H134,2)</f>
        <v>0</v>
      </c>
      <c r="K134" s="233"/>
      <c r="L134" s="41"/>
      <c r="M134" s="234" t="s">
        <v>1</v>
      </c>
      <c r="N134" s="235" t="s">
        <v>38</v>
      </c>
      <c r="O134" s="94"/>
      <c r="P134" s="236">
        <f>O134*H134</f>
        <v>0</v>
      </c>
      <c r="Q134" s="236">
        <v>0</v>
      </c>
      <c r="R134" s="236">
        <f>Q134*H134</f>
        <v>0</v>
      </c>
      <c r="S134" s="236">
        <v>0</v>
      </c>
      <c r="T134" s="23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8" t="s">
        <v>259</v>
      </c>
      <c r="AT134" s="238" t="s">
        <v>141</v>
      </c>
      <c r="AU134" s="238" t="s">
        <v>146</v>
      </c>
      <c r="AY134" s="14" t="s">
        <v>138</v>
      </c>
      <c r="BE134" s="239">
        <f>IF(N134="základná",J134,0)</f>
        <v>0</v>
      </c>
      <c r="BF134" s="239">
        <f>IF(N134="znížená",J134,0)</f>
        <v>0</v>
      </c>
      <c r="BG134" s="239">
        <f>IF(N134="zákl. prenesená",J134,0)</f>
        <v>0</v>
      </c>
      <c r="BH134" s="239">
        <f>IF(N134="zníž. prenesená",J134,0)</f>
        <v>0</v>
      </c>
      <c r="BI134" s="239">
        <f>IF(N134="nulová",J134,0)</f>
        <v>0</v>
      </c>
      <c r="BJ134" s="14" t="s">
        <v>146</v>
      </c>
      <c r="BK134" s="239">
        <f>ROUND(I134*H134,2)</f>
        <v>0</v>
      </c>
      <c r="BL134" s="14" t="s">
        <v>259</v>
      </c>
      <c r="BM134" s="238" t="s">
        <v>358</v>
      </c>
    </row>
    <row r="135" s="2" customFormat="1" ht="24.15" customHeight="1">
      <c r="A135" s="35"/>
      <c r="B135" s="36"/>
      <c r="C135" s="240" t="s">
        <v>193</v>
      </c>
      <c r="D135" s="240" t="s">
        <v>185</v>
      </c>
      <c r="E135" s="241" t="s">
        <v>359</v>
      </c>
      <c r="F135" s="242" t="s">
        <v>360</v>
      </c>
      <c r="G135" s="243" t="s">
        <v>361</v>
      </c>
      <c r="H135" s="244">
        <v>69</v>
      </c>
      <c r="I135" s="245"/>
      <c r="J135" s="246">
        <f>ROUND(I135*H135,2)</f>
        <v>0</v>
      </c>
      <c r="K135" s="247"/>
      <c r="L135" s="248"/>
      <c r="M135" s="249" t="s">
        <v>1</v>
      </c>
      <c r="N135" s="250" t="s">
        <v>38</v>
      </c>
      <c r="O135" s="94"/>
      <c r="P135" s="236">
        <f>O135*H135</f>
        <v>0</v>
      </c>
      <c r="Q135" s="236">
        <v>0.025000000000000001</v>
      </c>
      <c r="R135" s="236">
        <f>Q135*H135</f>
        <v>1.7250000000000001</v>
      </c>
      <c r="S135" s="236">
        <v>0</v>
      </c>
      <c r="T135" s="23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8" t="s">
        <v>263</v>
      </c>
      <c r="AT135" s="238" t="s">
        <v>185</v>
      </c>
      <c r="AU135" s="238" t="s">
        <v>146</v>
      </c>
      <c r="AY135" s="14" t="s">
        <v>138</v>
      </c>
      <c r="BE135" s="239">
        <f>IF(N135="základná",J135,0)</f>
        <v>0</v>
      </c>
      <c r="BF135" s="239">
        <f>IF(N135="znížená",J135,0)</f>
        <v>0</v>
      </c>
      <c r="BG135" s="239">
        <f>IF(N135="zákl. prenesená",J135,0)</f>
        <v>0</v>
      </c>
      <c r="BH135" s="239">
        <f>IF(N135="zníž. prenesená",J135,0)</f>
        <v>0</v>
      </c>
      <c r="BI135" s="239">
        <f>IF(N135="nulová",J135,0)</f>
        <v>0</v>
      </c>
      <c r="BJ135" s="14" t="s">
        <v>146</v>
      </c>
      <c r="BK135" s="239">
        <f>ROUND(I135*H135,2)</f>
        <v>0</v>
      </c>
      <c r="BL135" s="14" t="s">
        <v>259</v>
      </c>
      <c r="BM135" s="238" t="s">
        <v>362</v>
      </c>
    </row>
    <row r="136" s="2" customFormat="1" ht="24.15" customHeight="1">
      <c r="A136" s="35"/>
      <c r="B136" s="36"/>
      <c r="C136" s="226" t="s">
        <v>197</v>
      </c>
      <c r="D136" s="226" t="s">
        <v>141</v>
      </c>
      <c r="E136" s="227" t="s">
        <v>363</v>
      </c>
      <c r="F136" s="228" t="s">
        <v>364</v>
      </c>
      <c r="G136" s="229" t="s">
        <v>361</v>
      </c>
      <c r="H136" s="230">
        <v>69</v>
      </c>
      <c r="I136" s="231"/>
      <c r="J136" s="232">
        <f>ROUND(I136*H136,2)</f>
        <v>0</v>
      </c>
      <c r="K136" s="233"/>
      <c r="L136" s="41"/>
      <c r="M136" s="234" t="s">
        <v>1</v>
      </c>
      <c r="N136" s="235" t="s">
        <v>38</v>
      </c>
      <c r="O136" s="94"/>
      <c r="P136" s="236">
        <f>O136*H136</f>
        <v>0</v>
      </c>
      <c r="Q136" s="236">
        <v>0.00044999999999999999</v>
      </c>
      <c r="R136" s="236">
        <f>Q136*H136</f>
        <v>0.031049999999999998</v>
      </c>
      <c r="S136" s="236">
        <v>0</v>
      </c>
      <c r="T136" s="23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259</v>
      </c>
      <c r="AT136" s="238" t="s">
        <v>141</v>
      </c>
      <c r="AU136" s="238" t="s">
        <v>146</v>
      </c>
      <c r="AY136" s="14" t="s">
        <v>138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146</v>
      </c>
      <c r="BK136" s="239">
        <f>ROUND(I136*H136,2)</f>
        <v>0</v>
      </c>
      <c r="BL136" s="14" t="s">
        <v>259</v>
      </c>
      <c r="BM136" s="238" t="s">
        <v>365</v>
      </c>
    </row>
    <row r="137" s="2" customFormat="1" ht="24.15" customHeight="1">
      <c r="A137" s="35"/>
      <c r="B137" s="36"/>
      <c r="C137" s="240" t="s">
        <v>203</v>
      </c>
      <c r="D137" s="240" t="s">
        <v>185</v>
      </c>
      <c r="E137" s="241" t="s">
        <v>366</v>
      </c>
      <c r="F137" s="242" t="s">
        <v>367</v>
      </c>
      <c r="G137" s="243" t="s">
        <v>361</v>
      </c>
      <c r="H137" s="244">
        <v>69</v>
      </c>
      <c r="I137" s="245"/>
      <c r="J137" s="246">
        <f>ROUND(I137*H137,2)</f>
        <v>0</v>
      </c>
      <c r="K137" s="247"/>
      <c r="L137" s="248"/>
      <c r="M137" s="249" t="s">
        <v>1</v>
      </c>
      <c r="N137" s="250" t="s">
        <v>38</v>
      </c>
      <c r="O137" s="94"/>
      <c r="P137" s="236">
        <f>O137*H137</f>
        <v>0</v>
      </c>
      <c r="Q137" s="236">
        <v>2.6280000000000001</v>
      </c>
      <c r="R137" s="236">
        <f>Q137*H137</f>
        <v>181.33199999999999</v>
      </c>
      <c r="S137" s="236">
        <v>0</v>
      </c>
      <c r="T137" s="23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8" t="s">
        <v>263</v>
      </c>
      <c r="AT137" s="238" t="s">
        <v>185</v>
      </c>
      <c r="AU137" s="238" t="s">
        <v>146</v>
      </c>
      <c r="AY137" s="14" t="s">
        <v>138</v>
      </c>
      <c r="BE137" s="239">
        <f>IF(N137="základná",J137,0)</f>
        <v>0</v>
      </c>
      <c r="BF137" s="239">
        <f>IF(N137="znížená",J137,0)</f>
        <v>0</v>
      </c>
      <c r="BG137" s="239">
        <f>IF(N137="zákl. prenesená",J137,0)</f>
        <v>0</v>
      </c>
      <c r="BH137" s="239">
        <f>IF(N137="zníž. prenesená",J137,0)</f>
        <v>0</v>
      </c>
      <c r="BI137" s="239">
        <f>IF(N137="nulová",J137,0)</f>
        <v>0</v>
      </c>
      <c r="BJ137" s="14" t="s">
        <v>146</v>
      </c>
      <c r="BK137" s="239">
        <f>ROUND(I137*H137,2)</f>
        <v>0</v>
      </c>
      <c r="BL137" s="14" t="s">
        <v>259</v>
      </c>
      <c r="BM137" s="238" t="s">
        <v>368</v>
      </c>
    </row>
    <row r="138" s="2" customFormat="1" ht="33" customHeight="1">
      <c r="A138" s="35"/>
      <c r="B138" s="36"/>
      <c r="C138" s="226" t="s">
        <v>259</v>
      </c>
      <c r="D138" s="226" t="s">
        <v>141</v>
      </c>
      <c r="E138" s="227" t="s">
        <v>369</v>
      </c>
      <c r="F138" s="228" t="s">
        <v>370</v>
      </c>
      <c r="G138" s="229" t="s">
        <v>182</v>
      </c>
      <c r="H138" s="230">
        <v>2</v>
      </c>
      <c r="I138" s="231"/>
      <c r="J138" s="232">
        <f>ROUND(I138*H138,2)</f>
        <v>0</v>
      </c>
      <c r="K138" s="233"/>
      <c r="L138" s="41"/>
      <c r="M138" s="234" t="s">
        <v>1</v>
      </c>
      <c r="N138" s="235" t="s">
        <v>38</v>
      </c>
      <c r="O138" s="94"/>
      <c r="P138" s="236">
        <f>O138*H138</f>
        <v>0</v>
      </c>
      <c r="Q138" s="236">
        <v>0</v>
      </c>
      <c r="R138" s="236">
        <f>Q138*H138</f>
        <v>0</v>
      </c>
      <c r="S138" s="236">
        <v>0</v>
      </c>
      <c r="T138" s="23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8" t="s">
        <v>259</v>
      </c>
      <c r="AT138" s="238" t="s">
        <v>141</v>
      </c>
      <c r="AU138" s="238" t="s">
        <v>146</v>
      </c>
      <c r="AY138" s="14" t="s">
        <v>138</v>
      </c>
      <c r="BE138" s="239">
        <f>IF(N138="základná",J138,0)</f>
        <v>0</v>
      </c>
      <c r="BF138" s="239">
        <f>IF(N138="znížená",J138,0)</f>
        <v>0</v>
      </c>
      <c r="BG138" s="239">
        <f>IF(N138="zákl. prenesená",J138,0)</f>
        <v>0</v>
      </c>
      <c r="BH138" s="239">
        <f>IF(N138="zníž. prenesená",J138,0)</f>
        <v>0</v>
      </c>
      <c r="BI138" s="239">
        <f>IF(N138="nulová",J138,0)</f>
        <v>0</v>
      </c>
      <c r="BJ138" s="14" t="s">
        <v>146</v>
      </c>
      <c r="BK138" s="239">
        <f>ROUND(I138*H138,2)</f>
        <v>0</v>
      </c>
      <c r="BL138" s="14" t="s">
        <v>259</v>
      </c>
      <c r="BM138" s="238" t="s">
        <v>371</v>
      </c>
    </row>
    <row r="139" s="2" customFormat="1" ht="24.15" customHeight="1">
      <c r="A139" s="35"/>
      <c r="B139" s="36"/>
      <c r="C139" s="240" t="s">
        <v>265</v>
      </c>
      <c r="D139" s="240" t="s">
        <v>185</v>
      </c>
      <c r="E139" s="241" t="s">
        <v>372</v>
      </c>
      <c r="F139" s="242" t="s">
        <v>373</v>
      </c>
      <c r="G139" s="243" t="s">
        <v>182</v>
      </c>
      <c r="H139" s="244">
        <v>4</v>
      </c>
      <c r="I139" s="245"/>
      <c r="J139" s="246">
        <f>ROUND(I139*H139,2)</f>
        <v>0</v>
      </c>
      <c r="K139" s="247"/>
      <c r="L139" s="248"/>
      <c r="M139" s="249" t="s">
        <v>1</v>
      </c>
      <c r="N139" s="250" t="s">
        <v>38</v>
      </c>
      <c r="O139" s="94"/>
      <c r="P139" s="236">
        <f>O139*H139</f>
        <v>0</v>
      </c>
      <c r="Q139" s="236">
        <v>0.025000000000000001</v>
      </c>
      <c r="R139" s="236">
        <f>Q139*H139</f>
        <v>0.10000000000000001</v>
      </c>
      <c r="S139" s="236">
        <v>0</v>
      </c>
      <c r="T139" s="23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8" t="s">
        <v>263</v>
      </c>
      <c r="AT139" s="238" t="s">
        <v>185</v>
      </c>
      <c r="AU139" s="238" t="s">
        <v>146</v>
      </c>
      <c r="AY139" s="14" t="s">
        <v>138</v>
      </c>
      <c r="BE139" s="239">
        <f>IF(N139="základná",J139,0)</f>
        <v>0</v>
      </c>
      <c r="BF139" s="239">
        <f>IF(N139="znížená",J139,0)</f>
        <v>0</v>
      </c>
      <c r="BG139" s="239">
        <f>IF(N139="zákl. prenesená",J139,0)</f>
        <v>0</v>
      </c>
      <c r="BH139" s="239">
        <f>IF(N139="zníž. prenesená",J139,0)</f>
        <v>0</v>
      </c>
      <c r="BI139" s="239">
        <f>IF(N139="nulová",J139,0)</f>
        <v>0</v>
      </c>
      <c r="BJ139" s="14" t="s">
        <v>146</v>
      </c>
      <c r="BK139" s="239">
        <f>ROUND(I139*H139,2)</f>
        <v>0</v>
      </c>
      <c r="BL139" s="14" t="s">
        <v>259</v>
      </c>
      <c r="BM139" s="238" t="s">
        <v>374</v>
      </c>
    </row>
    <row r="140" s="2" customFormat="1" ht="33" customHeight="1">
      <c r="A140" s="35"/>
      <c r="B140" s="36"/>
      <c r="C140" s="226" t="s">
        <v>271</v>
      </c>
      <c r="D140" s="226" t="s">
        <v>141</v>
      </c>
      <c r="E140" s="227" t="s">
        <v>375</v>
      </c>
      <c r="F140" s="228" t="s">
        <v>376</v>
      </c>
      <c r="G140" s="229" t="s">
        <v>182</v>
      </c>
      <c r="H140" s="230">
        <v>18</v>
      </c>
      <c r="I140" s="231"/>
      <c r="J140" s="232">
        <f>ROUND(I140*H140,2)</f>
        <v>0</v>
      </c>
      <c r="K140" s="233"/>
      <c r="L140" s="41"/>
      <c r="M140" s="234" t="s">
        <v>1</v>
      </c>
      <c r="N140" s="235" t="s">
        <v>38</v>
      </c>
      <c r="O140" s="94"/>
      <c r="P140" s="236">
        <f>O140*H140</f>
        <v>0</v>
      </c>
      <c r="Q140" s="236">
        <v>0.0011999999999999999</v>
      </c>
      <c r="R140" s="236">
        <f>Q140*H140</f>
        <v>0.021599999999999998</v>
      </c>
      <c r="S140" s="236">
        <v>0</v>
      </c>
      <c r="T140" s="23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8" t="s">
        <v>259</v>
      </c>
      <c r="AT140" s="238" t="s">
        <v>141</v>
      </c>
      <c r="AU140" s="238" t="s">
        <v>146</v>
      </c>
      <c r="AY140" s="14" t="s">
        <v>138</v>
      </c>
      <c r="BE140" s="239">
        <f>IF(N140="základná",J140,0)</f>
        <v>0</v>
      </c>
      <c r="BF140" s="239">
        <f>IF(N140="znížená",J140,0)</f>
        <v>0</v>
      </c>
      <c r="BG140" s="239">
        <f>IF(N140="zákl. prenesená",J140,0)</f>
        <v>0</v>
      </c>
      <c r="BH140" s="239">
        <f>IF(N140="zníž. prenesená",J140,0)</f>
        <v>0</v>
      </c>
      <c r="BI140" s="239">
        <f>IF(N140="nulová",J140,0)</f>
        <v>0</v>
      </c>
      <c r="BJ140" s="14" t="s">
        <v>146</v>
      </c>
      <c r="BK140" s="239">
        <f>ROUND(I140*H140,2)</f>
        <v>0</v>
      </c>
      <c r="BL140" s="14" t="s">
        <v>259</v>
      </c>
      <c r="BM140" s="238" t="s">
        <v>377</v>
      </c>
    </row>
    <row r="141" s="2" customFormat="1" ht="24.15" customHeight="1">
      <c r="A141" s="35"/>
      <c r="B141" s="36"/>
      <c r="C141" s="240" t="s">
        <v>275</v>
      </c>
      <c r="D141" s="240" t="s">
        <v>185</v>
      </c>
      <c r="E141" s="241" t="s">
        <v>378</v>
      </c>
      <c r="F141" s="242" t="s">
        <v>379</v>
      </c>
      <c r="G141" s="243" t="s">
        <v>182</v>
      </c>
      <c r="H141" s="244">
        <v>18</v>
      </c>
      <c r="I141" s="245"/>
      <c r="J141" s="246">
        <f>ROUND(I141*H141,2)</f>
        <v>0</v>
      </c>
      <c r="K141" s="247"/>
      <c r="L141" s="248"/>
      <c r="M141" s="249" t="s">
        <v>1</v>
      </c>
      <c r="N141" s="250" t="s">
        <v>38</v>
      </c>
      <c r="O141" s="94"/>
      <c r="P141" s="236">
        <f>O141*H141</f>
        <v>0</v>
      </c>
      <c r="Q141" s="236">
        <v>0.029999999999999999</v>
      </c>
      <c r="R141" s="236">
        <f>Q141*H141</f>
        <v>0.54000000000000004</v>
      </c>
      <c r="S141" s="236">
        <v>0</v>
      </c>
      <c r="T141" s="23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8" t="s">
        <v>263</v>
      </c>
      <c r="AT141" s="238" t="s">
        <v>185</v>
      </c>
      <c r="AU141" s="238" t="s">
        <v>146</v>
      </c>
      <c r="AY141" s="14" t="s">
        <v>138</v>
      </c>
      <c r="BE141" s="239">
        <f>IF(N141="základná",J141,0)</f>
        <v>0</v>
      </c>
      <c r="BF141" s="239">
        <f>IF(N141="znížená",J141,0)</f>
        <v>0</v>
      </c>
      <c r="BG141" s="239">
        <f>IF(N141="zákl. prenesená",J141,0)</f>
        <v>0</v>
      </c>
      <c r="BH141" s="239">
        <f>IF(N141="zníž. prenesená",J141,0)</f>
        <v>0</v>
      </c>
      <c r="BI141" s="239">
        <f>IF(N141="nulová",J141,0)</f>
        <v>0</v>
      </c>
      <c r="BJ141" s="14" t="s">
        <v>146</v>
      </c>
      <c r="BK141" s="239">
        <f>ROUND(I141*H141,2)</f>
        <v>0</v>
      </c>
      <c r="BL141" s="14" t="s">
        <v>259</v>
      </c>
      <c r="BM141" s="238" t="s">
        <v>380</v>
      </c>
    </row>
    <row r="142" s="2" customFormat="1" ht="24.15" customHeight="1">
      <c r="A142" s="35"/>
      <c r="B142" s="36"/>
      <c r="C142" s="226" t="s">
        <v>7</v>
      </c>
      <c r="D142" s="226" t="s">
        <v>141</v>
      </c>
      <c r="E142" s="227" t="s">
        <v>381</v>
      </c>
      <c r="F142" s="228" t="s">
        <v>382</v>
      </c>
      <c r="G142" s="229" t="s">
        <v>182</v>
      </c>
      <c r="H142" s="230">
        <v>31</v>
      </c>
      <c r="I142" s="231"/>
      <c r="J142" s="232">
        <f>ROUND(I142*H142,2)</f>
        <v>0</v>
      </c>
      <c r="K142" s="233"/>
      <c r="L142" s="41"/>
      <c r="M142" s="234" t="s">
        <v>1</v>
      </c>
      <c r="N142" s="235" t="s">
        <v>38</v>
      </c>
      <c r="O142" s="94"/>
      <c r="P142" s="236">
        <f>O142*H142</f>
        <v>0</v>
      </c>
      <c r="Q142" s="236">
        <v>0.0011999999999999999</v>
      </c>
      <c r="R142" s="236">
        <f>Q142*H142</f>
        <v>0.037199999999999997</v>
      </c>
      <c r="S142" s="236">
        <v>0</v>
      </c>
      <c r="T142" s="23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8" t="s">
        <v>259</v>
      </c>
      <c r="AT142" s="238" t="s">
        <v>141</v>
      </c>
      <c r="AU142" s="238" t="s">
        <v>146</v>
      </c>
      <c r="AY142" s="14" t="s">
        <v>138</v>
      </c>
      <c r="BE142" s="239">
        <f>IF(N142="základná",J142,0)</f>
        <v>0</v>
      </c>
      <c r="BF142" s="239">
        <f>IF(N142="znížená",J142,0)</f>
        <v>0</v>
      </c>
      <c r="BG142" s="239">
        <f>IF(N142="zákl. prenesená",J142,0)</f>
        <v>0</v>
      </c>
      <c r="BH142" s="239">
        <f>IF(N142="zníž. prenesená",J142,0)</f>
        <v>0</v>
      </c>
      <c r="BI142" s="239">
        <f>IF(N142="nulová",J142,0)</f>
        <v>0</v>
      </c>
      <c r="BJ142" s="14" t="s">
        <v>146</v>
      </c>
      <c r="BK142" s="239">
        <f>ROUND(I142*H142,2)</f>
        <v>0</v>
      </c>
      <c r="BL142" s="14" t="s">
        <v>259</v>
      </c>
      <c r="BM142" s="238" t="s">
        <v>383</v>
      </c>
    </row>
    <row r="143" s="2" customFormat="1" ht="37.8" customHeight="1">
      <c r="A143" s="35"/>
      <c r="B143" s="36"/>
      <c r="C143" s="240" t="s">
        <v>284</v>
      </c>
      <c r="D143" s="240" t="s">
        <v>185</v>
      </c>
      <c r="E143" s="241" t="s">
        <v>384</v>
      </c>
      <c r="F143" s="242" t="s">
        <v>385</v>
      </c>
      <c r="G143" s="243" t="s">
        <v>182</v>
      </c>
      <c r="H143" s="244">
        <v>31</v>
      </c>
      <c r="I143" s="245"/>
      <c r="J143" s="246">
        <f>ROUND(I143*H143,2)</f>
        <v>0</v>
      </c>
      <c r="K143" s="247"/>
      <c r="L143" s="248"/>
      <c r="M143" s="249" t="s">
        <v>1</v>
      </c>
      <c r="N143" s="250" t="s">
        <v>38</v>
      </c>
      <c r="O143" s="94"/>
      <c r="P143" s="236">
        <f>O143*H143</f>
        <v>0</v>
      </c>
      <c r="Q143" s="236">
        <v>0.021999999999999999</v>
      </c>
      <c r="R143" s="236">
        <f>Q143*H143</f>
        <v>0.68199999999999994</v>
      </c>
      <c r="S143" s="236">
        <v>0</v>
      </c>
      <c r="T143" s="23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8" t="s">
        <v>263</v>
      </c>
      <c r="AT143" s="238" t="s">
        <v>185</v>
      </c>
      <c r="AU143" s="238" t="s">
        <v>146</v>
      </c>
      <c r="AY143" s="14" t="s">
        <v>138</v>
      </c>
      <c r="BE143" s="239">
        <f>IF(N143="základná",J143,0)</f>
        <v>0</v>
      </c>
      <c r="BF143" s="239">
        <f>IF(N143="znížená",J143,0)</f>
        <v>0</v>
      </c>
      <c r="BG143" s="239">
        <f>IF(N143="zákl. prenesená",J143,0)</f>
        <v>0</v>
      </c>
      <c r="BH143" s="239">
        <f>IF(N143="zníž. prenesená",J143,0)</f>
        <v>0</v>
      </c>
      <c r="BI143" s="239">
        <f>IF(N143="nulová",J143,0)</f>
        <v>0</v>
      </c>
      <c r="BJ143" s="14" t="s">
        <v>146</v>
      </c>
      <c r="BK143" s="239">
        <f>ROUND(I143*H143,2)</f>
        <v>0</v>
      </c>
      <c r="BL143" s="14" t="s">
        <v>259</v>
      </c>
      <c r="BM143" s="238" t="s">
        <v>386</v>
      </c>
    </row>
    <row r="144" s="2" customFormat="1" ht="16.5" customHeight="1">
      <c r="A144" s="35"/>
      <c r="B144" s="36"/>
      <c r="C144" s="226" t="s">
        <v>288</v>
      </c>
      <c r="D144" s="226" t="s">
        <v>141</v>
      </c>
      <c r="E144" s="227" t="s">
        <v>387</v>
      </c>
      <c r="F144" s="228" t="s">
        <v>388</v>
      </c>
      <c r="G144" s="229" t="s">
        <v>182</v>
      </c>
      <c r="H144" s="230">
        <v>103</v>
      </c>
      <c r="I144" s="231"/>
      <c r="J144" s="232">
        <f>ROUND(I144*H144,2)</f>
        <v>0</v>
      </c>
      <c r="K144" s="233"/>
      <c r="L144" s="41"/>
      <c r="M144" s="234" t="s">
        <v>1</v>
      </c>
      <c r="N144" s="235" t="s">
        <v>38</v>
      </c>
      <c r="O144" s="94"/>
      <c r="P144" s="236">
        <f>O144*H144</f>
        <v>0</v>
      </c>
      <c r="Q144" s="236">
        <v>3.0000000000000001E-05</v>
      </c>
      <c r="R144" s="236">
        <f>Q144*H144</f>
        <v>0.0030899999999999999</v>
      </c>
      <c r="S144" s="236">
        <v>0</v>
      </c>
      <c r="T144" s="23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8" t="s">
        <v>259</v>
      </c>
      <c r="AT144" s="238" t="s">
        <v>141</v>
      </c>
      <c r="AU144" s="238" t="s">
        <v>146</v>
      </c>
      <c r="AY144" s="14" t="s">
        <v>138</v>
      </c>
      <c r="BE144" s="239">
        <f>IF(N144="základná",J144,0)</f>
        <v>0</v>
      </c>
      <c r="BF144" s="239">
        <f>IF(N144="znížená",J144,0)</f>
        <v>0</v>
      </c>
      <c r="BG144" s="239">
        <f>IF(N144="zákl. prenesená",J144,0)</f>
        <v>0</v>
      </c>
      <c r="BH144" s="239">
        <f>IF(N144="zníž. prenesená",J144,0)</f>
        <v>0</v>
      </c>
      <c r="BI144" s="239">
        <f>IF(N144="nulová",J144,0)</f>
        <v>0</v>
      </c>
      <c r="BJ144" s="14" t="s">
        <v>146</v>
      </c>
      <c r="BK144" s="239">
        <f>ROUND(I144*H144,2)</f>
        <v>0</v>
      </c>
      <c r="BL144" s="14" t="s">
        <v>259</v>
      </c>
      <c r="BM144" s="238" t="s">
        <v>389</v>
      </c>
    </row>
    <row r="145" s="2" customFormat="1" ht="16.5" customHeight="1">
      <c r="A145" s="35"/>
      <c r="B145" s="36"/>
      <c r="C145" s="240" t="s">
        <v>292</v>
      </c>
      <c r="D145" s="240" t="s">
        <v>185</v>
      </c>
      <c r="E145" s="241" t="s">
        <v>390</v>
      </c>
      <c r="F145" s="242" t="s">
        <v>391</v>
      </c>
      <c r="G145" s="243" t="s">
        <v>182</v>
      </c>
      <c r="H145" s="244">
        <v>30</v>
      </c>
      <c r="I145" s="245"/>
      <c r="J145" s="246">
        <f>ROUND(I145*H145,2)</f>
        <v>0</v>
      </c>
      <c r="K145" s="247"/>
      <c r="L145" s="248"/>
      <c r="M145" s="249" t="s">
        <v>1</v>
      </c>
      <c r="N145" s="250" t="s">
        <v>38</v>
      </c>
      <c r="O145" s="94"/>
      <c r="P145" s="236">
        <f>O145*H145</f>
        <v>0</v>
      </c>
      <c r="Q145" s="236">
        <v>0.0013799999999999999</v>
      </c>
      <c r="R145" s="236">
        <f>Q145*H145</f>
        <v>0.041399999999999999</v>
      </c>
      <c r="S145" s="236">
        <v>0</v>
      </c>
      <c r="T145" s="23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8" t="s">
        <v>263</v>
      </c>
      <c r="AT145" s="238" t="s">
        <v>185</v>
      </c>
      <c r="AU145" s="238" t="s">
        <v>146</v>
      </c>
      <c r="AY145" s="14" t="s">
        <v>138</v>
      </c>
      <c r="BE145" s="239">
        <f>IF(N145="základná",J145,0)</f>
        <v>0</v>
      </c>
      <c r="BF145" s="239">
        <f>IF(N145="znížená",J145,0)</f>
        <v>0</v>
      </c>
      <c r="BG145" s="239">
        <f>IF(N145="zákl. prenesená",J145,0)</f>
        <v>0</v>
      </c>
      <c r="BH145" s="239">
        <f>IF(N145="zníž. prenesená",J145,0)</f>
        <v>0</v>
      </c>
      <c r="BI145" s="239">
        <f>IF(N145="nulová",J145,0)</f>
        <v>0</v>
      </c>
      <c r="BJ145" s="14" t="s">
        <v>146</v>
      </c>
      <c r="BK145" s="239">
        <f>ROUND(I145*H145,2)</f>
        <v>0</v>
      </c>
      <c r="BL145" s="14" t="s">
        <v>259</v>
      </c>
      <c r="BM145" s="238" t="s">
        <v>392</v>
      </c>
    </row>
    <row r="146" s="2" customFormat="1" ht="16.5" customHeight="1">
      <c r="A146" s="35"/>
      <c r="B146" s="36"/>
      <c r="C146" s="240" t="s">
        <v>298</v>
      </c>
      <c r="D146" s="240" t="s">
        <v>185</v>
      </c>
      <c r="E146" s="241" t="s">
        <v>393</v>
      </c>
      <c r="F146" s="242" t="s">
        <v>394</v>
      </c>
      <c r="G146" s="243" t="s">
        <v>182</v>
      </c>
      <c r="H146" s="244">
        <v>73</v>
      </c>
      <c r="I146" s="245"/>
      <c r="J146" s="246">
        <f>ROUND(I146*H146,2)</f>
        <v>0</v>
      </c>
      <c r="K146" s="247"/>
      <c r="L146" s="248"/>
      <c r="M146" s="249" t="s">
        <v>1</v>
      </c>
      <c r="N146" s="250" t="s">
        <v>38</v>
      </c>
      <c r="O146" s="94"/>
      <c r="P146" s="236">
        <f>O146*H146</f>
        <v>0</v>
      </c>
      <c r="Q146" s="236">
        <v>0.0018500000000000001</v>
      </c>
      <c r="R146" s="236">
        <f>Q146*H146</f>
        <v>0.13505</v>
      </c>
      <c r="S146" s="236">
        <v>0</v>
      </c>
      <c r="T146" s="23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8" t="s">
        <v>263</v>
      </c>
      <c r="AT146" s="238" t="s">
        <v>185</v>
      </c>
      <c r="AU146" s="238" t="s">
        <v>146</v>
      </c>
      <c r="AY146" s="14" t="s">
        <v>138</v>
      </c>
      <c r="BE146" s="239">
        <f>IF(N146="základná",J146,0)</f>
        <v>0</v>
      </c>
      <c r="BF146" s="239">
        <f>IF(N146="znížená",J146,0)</f>
        <v>0</v>
      </c>
      <c r="BG146" s="239">
        <f>IF(N146="zákl. prenesená",J146,0)</f>
        <v>0</v>
      </c>
      <c r="BH146" s="239">
        <f>IF(N146="zníž. prenesená",J146,0)</f>
        <v>0</v>
      </c>
      <c r="BI146" s="239">
        <f>IF(N146="nulová",J146,0)</f>
        <v>0</v>
      </c>
      <c r="BJ146" s="14" t="s">
        <v>146</v>
      </c>
      <c r="BK146" s="239">
        <f>ROUND(I146*H146,2)</f>
        <v>0</v>
      </c>
      <c r="BL146" s="14" t="s">
        <v>259</v>
      </c>
      <c r="BM146" s="238" t="s">
        <v>395</v>
      </c>
    </row>
    <row r="147" s="2" customFormat="1" ht="24.15" customHeight="1">
      <c r="A147" s="35"/>
      <c r="B147" s="36"/>
      <c r="C147" s="226" t="s">
        <v>302</v>
      </c>
      <c r="D147" s="226" t="s">
        <v>141</v>
      </c>
      <c r="E147" s="227" t="s">
        <v>396</v>
      </c>
      <c r="F147" s="228" t="s">
        <v>397</v>
      </c>
      <c r="G147" s="229" t="s">
        <v>206</v>
      </c>
      <c r="H147" s="230">
        <v>1.716</v>
      </c>
      <c r="I147" s="231"/>
      <c r="J147" s="232">
        <f>ROUND(I147*H147,2)</f>
        <v>0</v>
      </c>
      <c r="K147" s="233"/>
      <c r="L147" s="41"/>
      <c r="M147" s="251" t="s">
        <v>1</v>
      </c>
      <c r="N147" s="252" t="s">
        <v>38</v>
      </c>
      <c r="O147" s="253"/>
      <c r="P147" s="254">
        <f>O147*H147</f>
        <v>0</v>
      </c>
      <c r="Q147" s="254">
        <v>0</v>
      </c>
      <c r="R147" s="254">
        <f>Q147*H147</f>
        <v>0</v>
      </c>
      <c r="S147" s="254">
        <v>0</v>
      </c>
      <c r="T147" s="255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8" t="s">
        <v>259</v>
      </c>
      <c r="AT147" s="238" t="s">
        <v>141</v>
      </c>
      <c r="AU147" s="238" t="s">
        <v>146</v>
      </c>
      <c r="AY147" s="14" t="s">
        <v>138</v>
      </c>
      <c r="BE147" s="239">
        <f>IF(N147="základná",J147,0)</f>
        <v>0</v>
      </c>
      <c r="BF147" s="239">
        <f>IF(N147="znížená",J147,0)</f>
        <v>0</v>
      </c>
      <c r="BG147" s="239">
        <f>IF(N147="zákl. prenesená",J147,0)</f>
        <v>0</v>
      </c>
      <c r="BH147" s="239">
        <f>IF(N147="zníž. prenesená",J147,0)</f>
        <v>0</v>
      </c>
      <c r="BI147" s="239">
        <f>IF(N147="nulová",J147,0)</f>
        <v>0</v>
      </c>
      <c r="BJ147" s="14" t="s">
        <v>146</v>
      </c>
      <c r="BK147" s="239">
        <f>ROUND(I147*H147,2)</f>
        <v>0</v>
      </c>
      <c r="BL147" s="14" t="s">
        <v>259</v>
      </c>
      <c r="BM147" s="238" t="s">
        <v>398</v>
      </c>
    </row>
    <row r="148" s="2" customFormat="1" ht="6.96" customHeight="1">
      <c r="A148" s="35"/>
      <c r="B148" s="69"/>
      <c r="C148" s="70"/>
      <c r="D148" s="70"/>
      <c r="E148" s="70"/>
      <c r="F148" s="70"/>
      <c r="G148" s="70"/>
      <c r="H148" s="70"/>
      <c r="I148" s="70"/>
      <c r="J148" s="70"/>
      <c r="K148" s="70"/>
      <c r="L148" s="41"/>
      <c r="M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</sheetData>
  <sheetProtection sheet="1" autoFilter="0" formatColumns="0" formatRows="0" objects="1" scenarios="1" spinCount="100000" saltValue="eXMqCG47z5xlbyJdIBjMZfM4dWO7LIDa0a8CnYDzWq1vgMvYL/PbmI4CPKQWeXtg2G9dZQXWZZw5LFf7NLTUeQ==" hashValue="x8G+/WrBeirK3/04DZGvDGMnfr+Zyur497IicrZbbJxzdvGrjvKDluKDOlmFJmaO1Po4MQB8b7W7RYOChQmOUA==" algorithmName="SHA-512" password="CC35"/>
  <autoFilter ref="C118:K147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90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72</v>
      </c>
    </row>
    <row r="4" s="1" customFormat="1" ht="24.96" customHeight="1">
      <c r="B4" s="17"/>
      <c r="D4" s="141" t="s">
        <v>112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2. časť predmetu zákazky Bytový dom - parc. č. 2533/1 - súpisné číslo 1311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113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399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23. 5. 2022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20</v>
      </c>
      <c r="F15" s="35"/>
      <c r="G15" s="35"/>
      <c r="H15" s="35"/>
      <c r="I15" s="143" t="s">
        <v>25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26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25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28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20</v>
      </c>
      <c r="F21" s="35"/>
      <c r="G21" s="35"/>
      <c r="H21" s="35"/>
      <c r="I21" s="143" t="s">
        <v>25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30</v>
      </c>
      <c r="E23" s="35"/>
      <c r="F23" s="35"/>
      <c r="G23" s="35"/>
      <c r="H23" s="35"/>
      <c r="I23" s="143" t="s">
        <v>24</v>
      </c>
      <c r="J23" s="146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">
        <v>20</v>
      </c>
      <c r="F24" s="35"/>
      <c r="G24" s="35"/>
      <c r="H24" s="35"/>
      <c r="I24" s="143" t="s">
        <v>25</v>
      </c>
      <c r="J24" s="146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31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32</v>
      </c>
      <c r="E30" s="35"/>
      <c r="F30" s="35"/>
      <c r="G30" s="35"/>
      <c r="H30" s="35"/>
      <c r="I30" s="35"/>
      <c r="J30" s="154">
        <f>ROUND(J122,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34</v>
      </c>
      <c r="G32" s="35"/>
      <c r="H32" s="35"/>
      <c r="I32" s="155" t="s">
        <v>33</v>
      </c>
      <c r="J32" s="155" t="s">
        <v>35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36</v>
      </c>
      <c r="E33" s="157" t="s">
        <v>37</v>
      </c>
      <c r="F33" s="158">
        <f>ROUND((SUM(BE122:BE211)),  2)</f>
        <v>0</v>
      </c>
      <c r="G33" s="159"/>
      <c r="H33" s="159"/>
      <c r="I33" s="160">
        <v>0.20000000000000001</v>
      </c>
      <c r="J33" s="158">
        <f>ROUND(((SUM(BE122:BE211))*I33),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38</v>
      </c>
      <c r="F34" s="158">
        <f>ROUND((SUM(BF122:BF211)),  2)</f>
        <v>0</v>
      </c>
      <c r="G34" s="159"/>
      <c r="H34" s="159"/>
      <c r="I34" s="160">
        <v>0.20000000000000001</v>
      </c>
      <c r="J34" s="158">
        <f>ROUND(((SUM(BF122:BF211))*I34),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39</v>
      </c>
      <c r="F35" s="161">
        <f>ROUND((SUM(BG122:BG211)),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40</v>
      </c>
      <c r="F36" s="161">
        <f>ROUND((SUM(BH122:BH211)),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41</v>
      </c>
      <c r="F37" s="158">
        <f>ROUND((SUM(BI122:BI211)),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42</v>
      </c>
      <c r="E39" s="165"/>
      <c r="F39" s="165"/>
      <c r="G39" s="166" t="s">
        <v>43</v>
      </c>
      <c r="H39" s="167" t="s">
        <v>44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45</v>
      </c>
      <c r="E50" s="171"/>
      <c r="F50" s="171"/>
      <c r="G50" s="170" t="s">
        <v>46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47</v>
      </c>
      <c r="E61" s="173"/>
      <c r="F61" s="174" t="s">
        <v>48</v>
      </c>
      <c r="G61" s="172" t="s">
        <v>47</v>
      </c>
      <c r="H61" s="173"/>
      <c r="I61" s="173"/>
      <c r="J61" s="175" t="s">
        <v>48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49</v>
      </c>
      <c r="E65" s="176"/>
      <c r="F65" s="176"/>
      <c r="G65" s="170" t="s">
        <v>50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47</v>
      </c>
      <c r="E76" s="173"/>
      <c r="F76" s="174" t="s">
        <v>48</v>
      </c>
      <c r="G76" s="172" t="s">
        <v>47</v>
      </c>
      <c r="H76" s="173"/>
      <c r="I76" s="173"/>
      <c r="J76" s="175" t="s">
        <v>48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115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2. časť predmetu zákazky Bytový dom - parc. č. 2533/1 - súpisné číslo 1311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113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 xml:space="preserve">SO-04 - Zdravotechnika     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 xml:space="preserve"> </v>
      </c>
      <c r="G89" s="37"/>
      <c r="H89" s="37"/>
      <c r="I89" s="29" t="s">
        <v>21</v>
      </c>
      <c r="J89" s="82" t="str">
        <f>IF(J12="","",J12)</f>
        <v>23. 5. 2022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 xml:space="preserve"> </v>
      </c>
      <c r="G91" s="37"/>
      <c r="H91" s="37"/>
      <c r="I91" s="29" t="s">
        <v>28</v>
      </c>
      <c r="J91" s="33" t="str">
        <f>E21</f>
        <v xml:space="preserve"> 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26</v>
      </c>
      <c r="D92" s="37"/>
      <c r="E92" s="37"/>
      <c r="F92" s="24" t="str">
        <f>IF(E18="","",E18)</f>
        <v>Vyplň údaj</v>
      </c>
      <c r="G92" s="37"/>
      <c r="H92" s="37"/>
      <c r="I92" s="29" t="s">
        <v>30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116</v>
      </c>
      <c r="D94" s="183"/>
      <c r="E94" s="183"/>
      <c r="F94" s="183"/>
      <c r="G94" s="183"/>
      <c r="H94" s="183"/>
      <c r="I94" s="183"/>
      <c r="J94" s="184" t="s">
        <v>117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118</v>
      </c>
      <c r="D96" s="37"/>
      <c r="E96" s="37"/>
      <c r="F96" s="37"/>
      <c r="G96" s="37"/>
      <c r="H96" s="37"/>
      <c r="I96" s="37"/>
      <c r="J96" s="113">
        <f>J122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119</v>
      </c>
    </row>
    <row r="97" s="9" customFormat="1" ht="24.96" customHeight="1">
      <c r="A97" s="9"/>
      <c r="B97" s="186"/>
      <c r="C97" s="187"/>
      <c r="D97" s="188" t="s">
        <v>210</v>
      </c>
      <c r="E97" s="189"/>
      <c r="F97" s="189"/>
      <c r="G97" s="189"/>
      <c r="H97" s="189"/>
      <c r="I97" s="189"/>
      <c r="J97" s="190">
        <f>J123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2"/>
      <c r="C98" s="193"/>
      <c r="D98" s="194" t="s">
        <v>211</v>
      </c>
      <c r="E98" s="195"/>
      <c r="F98" s="195"/>
      <c r="G98" s="195"/>
      <c r="H98" s="195"/>
      <c r="I98" s="195"/>
      <c r="J98" s="196">
        <f>J124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2"/>
      <c r="C99" s="193"/>
      <c r="D99" s="194" t="s">
        <v>400</v>
      </c>
      <c r="E99" s="195"/>
      <c r="F99" s="195"/>
      <c r="G99" s="195"/>
      <c r="H99" s="195"/>
      <c r="I99" s="195"/>
      <c r="J99" s="196">
        <f>J130</f>
        <v>0</v>
      </c>
      <c r="K99" s="193"/>
      <c r="L99" s="19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2"/>
      <c r="C100" s="193"/>
      <c r="D100" s="194" t="s">
        <v>401</v>
      </c>
      <c r="E100" s="195"/>
      <c r="F100" s="195"/>
      <c r="G100" s="195"/>
      <c r="H100" s="195"/>
      <c r="I100" s="195"/>
      <c r="J100" s="196">
        <f>J146</f>
        <v>0</v>
      </c>
      <c r="K100" s="193"/>
      <c r="L100" s="19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93"/>
      <c r="D101" s="194" t="s">
        <v>402</v>
      </c>
      <c r="E101" s="195"/>
      <c r="F101" s="195"/>
      <c r="G101" s="195"/>
      <c r="H101" s="195"/>
      <c r="I101" s="195"/>
      <c r="J101" s="196">
        <f>J176</f>
        <v>0</v>
      </c>
      <c r="K101" s="193"/>
      <c r="L101" s="19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2"/>
      <c r="C102" s="193"/>
      <c r="D102" s="194" t="s">
        <v>403</v>
      </c>
      <c r="E102" s="195"/>
      <c r="F102" s="195"/>
      <c r="G102" s="195"/>
      <c r="H102" s="195"/>
      <c r="I102" s="195"/>
      <c r="J102" s="196">
        <f>J179</f>
        <v>0</v>
      </c>
      <c r="K102" s="193"/>
      <c r="L102" s="19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71"/>
      <c r="C108" s="72"/>
      <c r="D108" s="72"/>
      <c r="E108" s="72"/>
      <c r="F108" s="72"/>
      <c r="G108" s="72"/>
      <c r="H108" s="72"/>
      <c r="I108" s="72"/>
      <c r="J108" s="72"/>
      <c r="K108" s="72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124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15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26.25" customHeight="1">
      <c r="A112" s="35"/>
      <c r="B112" s="36"/>
      <c r="C112" s="37"/>
      <c r="D112" s="37"/>
      <c r="E112" s="181" t="str">
        <f>E7</f>
        <v>2. časť predmetu zákazky Bytový dom - parc. č. 2533/1 - súpisné číslo 1311</v>
      </c>
      <c r="F112" s="29"/>
      <c r="G112" s="29"/>
      <c r="H112" s="29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113</v>
      </c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79" t="str">
        <f>E9</f>
        <v xml:space="preserve">SO-04 - Zdravotechnika     </v>
      </c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19</v>
      </c>
      <c r="D116" s="37"/>
      <c r="E116" s="37"/>
      <c r="F116" s="24" t="str">
        <f>F12</f>
        <v xml:space="preserve"> </v>
      </c>
      <c r="G116" s="37"/>
      <c r="H116" s="37"/>
      <c r="I116" s="29" t="s">
        <v>21</v>
      </c>
      <c r="J116" s="82" t="str">
        <f>IF(J12="","",J12)</f>
        <v>23. 5. 2022</v>
      </c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23</v>
      </c>
      <c r="D118" s="37"/>
      <c r="E118" s="37"/>
      <c r="F118" s="24" t="str">
        <f>E15</f>
        <v xml:space="preserve"> </v>
      </c>
      <c r="G118" s="37"/>
      <c r="H118" s="37"/>
      <c r="I118" s="29" t="s">
        <v>28</v>
      </c>
      <c r="J118" s="33" t="str">
        <f>E21</f>
        <v xml:space="preserve"> </v>
      </c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5.15" customHeight="1">
      <c r="A119" s="35"/>
      <c r="B119" s="36"/>
      <c r="C119" s="29" t="s">
        <v>26</v>
      </c>
      <c r="D119" s="37"/>
      <c r="E119" s="37"/>
      <c r="F119" s="24" t="str">
        <f>IF(E18="","",E18)</f>
        <v>Vyplň údaj</v>
      </c>
      <c r="G119" s="37"/>
      <c r="H119" s="37"/>
      <c r="I119" s="29" t="s">
        <v>30</v>
      </c>
      <c r="J119" s="33" t="str">
        <f>E24</f>
        <v xml:space="preserve"> </v>
      </c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0.32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11" customFormat="1" ht="29.28" customHeight="1">
      <c r="A121" s="198"/>
      <c r="B121" s="199"/>
      <c r="C121" s="200" t="s">
        <v>125</v>
      </c>
      <c r="D121" s="201" t="s">
        <v>57</v>
      </c>
      <c r="E121" s="201" t="s">
        <v>53</v>
      </c>
      <c r="F121" s="201" t="s">
        <v>54</v>
      </c>
      <c r="G121" s="201" t="s">
        <v>126</v>
      </c>
      <c r="H121" s="201" t="s">
        <v>127</v>
      </c>
      <c r="I121" s="201" t="s">
        <v>128</v>
      </c>
      <c r="J121" s="202" t="s">
        <v>117</v>
      </c>
      <c r="K121" s="203" t="s">
        <v>129</v>
      </c>
      <c r="L121" s="204"/>
      <c r="M121" s="103" t="s">
        <v>1</v>
      </c>
      <c r="N121" s="104" t="s">
        <v>36</v>
      </c>
      <c r="O121" s="104" t="s">
        <v>130</v>
      </c>
      <c r="P121" s="104" t="s">
        <v>131</v>
      </c>
      <c r="Q121" s="104" t="s">
        <v>132</v>
      </c>
      <c r="R121" s="104" t="s">
        <v>133</v>
      </c>
      <c r="S121" s="104" t="s">
        <v>134</v>
      </c>
      <c r="T121" s="105" t="s">
        <v>135</v>
      </c>
      <c r="U121" s="198"/>
      <c r="V121" s="198"/>
      <c r="W121" s="198"/>
      <c r="X121" s="198"/>
      <c r="Y121" s="198"/>
      <c r="Z121" s="198"/>
      <c r="AA121" s="198"/>
      <c r="AB121" s="198"/>
      <c r="AC121" s="198"/>
      <c r="AD121" s="198"/>
      <c r="AE121" s="198"/>
    </row>
    <row r="122" s="2" customFormat="1" ht="22.8" customHeight="1">
      <c r="A122" s="35"/>
      <c r="B122" s="36"/>
      <c r="C122" s="110" t="s">
        <v>118</v>
      </c>
      <c r="D122" s="37"/>
      <c r="E122" s="37"/>
      <c r="F122" s="37"/>
      <c r="G122" s="37"/>
      <c r="H122" s="37"/>
      <c r="I122" s="37"/>
      <c r="J122" s="205">
        <f>BK122</f>
        <v>0</v>
      </c>
      <c r="K122" s="37"/>
      <c r="L122" s="41"/>
      <c r="M122" s="106"/>
      <c r="N122" s="206"/>
      <c r="O122" s="107"/>
      <c r="P122" s="207">
        <f>P123</f>
        <v>0</v>
      </c>
      <c r="Q122" s="107"/>
      <c r="R122" s="207">
        <f>R123</f>
        <v>3.4996482000000002</v>
      </c>
      <c r="S122" s="107"/>
      <c r="T122" s="208">
        <f>T123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4" t="s">
        <v>71</v>
      </c>
      <c r="AU122" s="14" t="s">
        <v>119</v>
      </c>
      <c r="BK122" s="209">
        <f>BK123</f>
        <v>0</v>
      </c>
    </row>
    <row r="123" s="12" customFormat="1" ht="25.92" customHeight="1">
      <c r="A123" s="12"/>
      <c r="B123" s="210"/>
      <c r="C123" s="211"/>
      <c r="D123" s="212" t="s">
        <v>71</v>
      </c>
      <c r="E123" s="213" t="s">
        <v>253</v>
      </c>
      <c r="F123" s="213" t="s">
        <v>254</v>
      </c>
      <c r="G123" s="211"/>
      <c r="H123" s="211"/>
      <c r="I123" s="214"/>
      <c r="J123" s="215">
        <f>BK123</f>
        <v>0</v>
      </c>
      <c r="K123" s="211"/>
      <c r="L123" s="216"/>
      <c r="M123" s="217"/>
      <c r="N123" s="218"/>
      <c r="O123" s="218"/>
      <c r="P123" s="219">
        <f>P124+P130+P146+P176+P179</f>
        <v>0</v>
      </c>
      <c r="Q123" s="218"/>
      <c r="R123" s="219">
        <f>R124+R130+R146+R176+R179</f>
        <v>3.4996482000000002</v>
      </c>
      <c r="S123" s="218"/>
      <c r="T123" s="220">
        <f>T124+T130+T146+T176+T179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1" t="s">
        <v>146</v>
      </c>
      <c r="AT123" s="222" t="s">
        <v>71</v>
      </c>
      <c r="AU123" s="222" t="s">
        <v>72</v>
      </c>
      <c r="AY123" s="221" t="s">
        <v>138</v>
      </c>
      <c r="BK123" s="223">
        <f>BK124+BK130+BK146+BK176+BK179</f>
        <v>0</v>
      </c>
    </row>
    <row r="124" s="12" customFormat="1" ht="22.8" customHeight="1">
      <c r="A124" s="12"/>
      <c r="B124" s="210"/>
      <c r="C124" s="211"/>
      <c r="D124" s="212" t="s">
        <v>71</v>
      </c>
      <c r="E124" s="224" t="s">
        <v>255</v>
      </c>
      <c r="F124" s="224" t="s">
        <v>256</v>
      </c>
      <c r="G124" s="211"/>
      <c r="H124" s="211"/>
      <c r="I124" s="214"/>
      <c r="J124" s="225">
        <f>BK124</f>
        <v>0</v>
      </c>
      <c r="K124" s="211"/>
      <c r="L124" s="216"/>
      <c r="M124" s="217"/>
      <c r="N124" s="218"/>
      <c r="O124" s="218"/>
      <c r="P124" s="219">
        <f>SUM(P125:P129)</f>
        <v>0</v>
      </c>
      <c r="Q124" s="218"/>
      <c r="R124" s="219">
        <f>SUM(R125:R129)</f>
        <v>0.037242300000000006</v>
      </c>
      <c r="S124" s="218"/>
      <c r="T124" s="220">
        <f>SUM(T125:T129)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1" t="s">
        <v>146</v>
      </c>
      <c r="AT124" s="222" t="s">
        <v>71</v>
      </c>
      <c r="AU124" s="222" t="s">
        <v>80</v>
      </c>
      <c r="AY124" s="221" t="s">
        <v>138</v>
      </c>
      <c r="BK124" s="223">
        <f>SUM(BK125:BK129)</f>
        <v>0</v>
      </c>
    </row>
    <row r="125" s="2" customFormat="1" ht="21.75" customHeight="1">
      <c r="A125" s="35"/>
      <c r="B125" s="36"/>
      <c r="C125" s="226" t="s">
        <v>80</v>
      </c>
      <c r="D125" s="226" t="s">
        <v>141</v>
      </c>
      <c r="E125" s="227" t="s">
        <v>404</v>
      </c>
      <c r="F125" s="228" t="s">
        <v>405</v>
      </c>
      <c r="G125" s="229" t="s">
        <v>170</v>
      </c>
      <c r="H125" s="230">
        <v>378</v>
      </c>
      <c r="I125" s="231"/>
      <c r="J125" s="232">
        <f>ROUND(I125*H125,2)</f>
        <v>0</v>
      </c>
      <c r="K125" s="233"/>
      <c r="L125" s="41"/>
      <c r="M125" s="234" t="s">
        <v>1</v>
      </c>
      <c r="N125" s="235" t="s">
        <v>38</v>
      </c>
      <c r="O125" s="94"/>
      <c r="P125" s="236">
        <f>O125*H125</f>
        <v>0</v>
      </c>
      <c r="Q125" s="236">
        <v>2.0000000000000002E-05</v>
      </c>
      <c r="R125" s="236">
        <f>Q125*H125</f>
        <v>0.0075600000000000007</v>
      </c>
      <c r="S125" s="236">
        <v>0</v>
      </c>
      <c r="T125" s="23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38" t="s">
        <v>259</v>
      </c>
      <c r="AT125" s="238" t="s">
        <v>141</v>
      </c>
      <c r="AU125" s="238" t="s">
        <v>146</v>
      </c>
      <c r="AY125" s="14" t="s">
        <v>138</v>
      </c>
      <c r="BE125" s="239">
        <f>IF(N125="základná",J125,0)</f>
        <v>0</v>
      </c>
      <c r="BF125" s="239">
        <f>IF(N125="znížená",J125,0)</f>
        <v>0</v>
      </c>
      <c r="BG125" s="239">
        <f>IF(N125="zákl. prenesená",J125,0)</f>
        <v>0</v>
      </c>
      <c r="BH125" s="239">
        <f>IF(N125="zníž. prenesená",J125,0)</f>
        <v>0</v>
      </c>
      <c r="BI125" s="239">
        <f>IF(N125="nulová",J125,0)</f>
        <v>0</v>
      </c>
      <c r="BJ125" s="14" t="s">
        <v>146</v>
      </c>
      <c r="BK125" s="239">
        <f>ROUND(I125*H125,2)</f>
        <v>0</v>
      </c>
      <c r="BL125" s="14" t="s">
        <v>259</v>
      </c>
      <c r="BM125" s="238" t="s">
        <v>406</v>
      </c>
    </row>
    <row r="126" s="2" customFormat="1" ht="24.15" customHeight="1">
      <c r="A126" s="35"/>
      <c r="B126" s="36"/>
      <c r="C126" s="240" t="s">
        <v>146</v>
      </c>
      <c r="D126" s="240" t="s">
        <v>185</v>
      </c>
      <c r="E126" s="241" t="s">
        <v>407</v>
      </c>
      <c r="F126" s="242" t="s">
        <v>408</v>
      </c>
      <c r="G126" s="243" t="s">
        <v>170</v>
      </c>
      <c r="H126" s="244">
        <v>168</v>
      </c>
      <c r="I126" s="245"/>
      <c r="J126" s="246">
        <f>ROUND(I126*H126,2)</f>
        <v>0</v>
      </c>
      <c r="K126" s="247"/>
      <c r="L126" s="248"/>
      <c r="M126" s="249" t="s">
        <v>1</v>
      </c>
      <c r="N126" s="250" t="s">
        <v>38</v>
      </c>
      <c r="O126" s="94"/>
      <c r="P126" s="236">
        <f>O126*H126</f>
        <v>0</v>
      </c>
      <c r="Q126" s="236">
        <v>0.00013999999999999999</v>
      </c>
      <c r="R126" s="236">
        <f>Q126*H126</f>
        <v>0.023519999999999999</v>
      </c>
      <c r="S126" s="236">
        <v>0</v>
      </c>
      <c r="T126" s="23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38" t="s">
        <v>263</v>
      </c>
      <c r="AT126" s="238" t="s">
        <v>185</v>
      </c>
      <c r="AU126" s="238" t="s">
        <v>146</v>
      </c>
      <c r="AY126" s="14" t="s">
        <v>138</v>
      </c>
      <c r="BE126" s="239">
        <f>IF(N126="základná",J126,0)</f>
        <v>0</v>
      </c>
      <c r="BF126" s="239">
        <f>IF(N126="znížená",J126,0)</f>
        <v>0</v>
      </c>
      <c r="BG126" s="239">
        <f>IF(N126="zákl. prenesená",J126,0)</f>
        <v>0</v>
      </c>
      <c r="BH126" s="239">
        <f>IF(N126="zníž. prenesená",J126,0)</f>
        <v>0</v>
      </c>
      <c r="BI126" s="239">
        <f>IF(N126="nulová",J126,0)</f>
        <v>0</v>
      </c>
      <c r="BJ126" s="14" t="s">
        <v>146</v>
      </c>
      <c r="BK126" s="239">
        <f>ROUND(I126*H126,2)</f>
        <v>0</v>
      </c>
      <c r="BL126" s="14" t="s">
        <v>259</v>
      </c>
      <c r="BM126" s="238" t="s">
        <v>409</v>
      </c>
    </row>
    <row r="127" s="2" customFormat="1" ht="24.15" customHeight="1">
      <c r="A127" s="35"/>
      <c r="B127" s="36"/>
      <c r="C127" s="240" t="s">
        <v>151</v>
      </c>
      <c r="D127" s="240" t="s">
        <v>185</v>
      </c>
      <c r="E127" s="241" t="s">
        <v>410</v>
      </c>
      <c r="F127" s="242" t="s">
        <v>411</v>
      </c>
      <c r="G127" s="243" t="s">
        <v>170</v>
      </c>
      <c r="H127" s="244">
        <v>78.590000000000003</v>
      </c>
      <c r="I127" s="245"/>
      <c r="J127" s="246">
        <f>ROUND(I127*H127,2)</f>
        <v>0</v>
      </c>
      <c r="K127" s="247"/>
      <c r="L127" s="248"/>
      <c r="M127" s="249" t="s">
        <v>1</v>
      </c>
      <c r="N127" s="250" t="s">
        <v>38</v>
      </c>
      <c r="O127" s="94"/>
      <c r="P127" s="236">
        <f>O127*H127</f>
        <v>0</v>
      </c>
      <c r="Q127" s="236">
        <v>1.0000000000000001E-05</v>
      </c>
      <c r="R127" s="236">
        <f>Q127*H127</f>
        <v>0.00078590000000000008</v>
      </c>
      <c r="S127" s="236">
        <v>0</v>
      </c>
      <c r="T127" s="23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8" t="s">
        <v>263</v>
      </c>
      <c r="AT127" s="238" t="s">
        <v>185</v>
      </c>
      <c r="AU127" s="238" t="s">
        <v>146</v>
      </c>
      <c r="AY127" s="14" t="s">
        <v>138</v>
      </c>
      <c r="BE127" s="239">
        <f>IF(N127="základná",J127,0)</f>
        <v>0</v>
      </c>
      <c r="BF127" s="239">
        <f>IF(N127="znížená",J127,0)</f>
        <v>0</v>
      </c>
      <c r="BG127" s="239">
        <f>IF(N127="zákl. prenesená",J127,0)</f>
        <v>0</v>
      </c>
      <c r="BH127" s="239">
        <f>IF(N127="zníž. prenesená",J127,0)</f>
        <v>0</v>
      </c>
      <c r="BI127" s="239">
        <f>IF(N127="nulová",J127,0)</f>
        <v>0</v>
      </c>
      <c r="BJ127" s="14" t="s">
        <v>146</v>
      </c>
      <c r="BK127" s="239">
        <f>ROUND(I127*H127,2)</f>
        <v>0</v>
      </c>
      <c r="BL127" s="14" t="s">
        <v>259</v>
      </c>
      <c r="BM127" s="238" t="s">
        <v>412</v>
      </c>
    </row>
    <row r="128" s="2" customFormat="1" ht="24.15" customHeight="1">
      <c r="A128" s="35"/>
      <c r="B128" s="36"/>
      <c r="C128" s="240" t="s">
        <v>145</v>
      </c>
      <c r="D128" s="240" t="s">
        <v>185</v>
      </c>
      <c r="E128" s="241" t="s">
        <v>413</v>
      </c>
      <c r="F128" s="242" t="s">
        <v>414</v>
      </c>
      <c r="G128" s="243" t="s">
        <v>170</v>
      </c>
      <c r="H128" s="244">
        <v>134.41</v>
      </c>
      <c r="I128" s="245"/>
      <c r="J128" s="246">
        <f>ROUND(I128*H128,2)</f>
        <v>0</v>
      </c>
      <c r="K128" s="247"/>
      <c r="L128" s="248"/>
      <c r="M128" s="249" t="s">
        <v>1</v>
      </c>
      <c r="N128" s="250" t="s">
        <v>38</v>
      </c>
      <c r="O128" s="94"/>
      <c r="P128" s="236">
        <f>O128*H128</f>
        <v>0</v>
      </c>
      <c r="Q128" s="236">
        <v>4.0000000000000003E-05</v>
      </c>
      <c r="R128" s="236">
        <f>Q128*H128</f>
        <v>0.0053763999999999999</v>
      </c>
      <c r="S128" s="236">
        <v>0</v>
      </c>
      <c r="T128" s="23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8" t="s">
        <v>263</v>
      </c>
      <c r="AT128" s="238" t="s">
        <v>185</v>
      </c>
      <c r="AU128" s="238" t="s">
        <v>146</v>
      </c>
      <c r="AY128" s="14" t="s">
        <v>138</v>
      </c>
      <c r="BE128" s="239">
        <f>IF(N128="základná",J128,0)</f>
        <v>0</v>
      </c>
      <c r="BF128" s="239">
        <f>IF(N128="znížená",J128,0)</f>
        <v>0</v>
      </c>
      <c r="BG128" s="239">
        <f>IF(N128="zákl. prenesená",J128,0)</f>
        <v>0</v>
      </c>
      <c r="BH128" s="239">
        <f>IF(N128="zníž. prenesená",J128,0)</f>
        <v>0</v>
      </c>
      <c r="BI128" s="239">
        <f>IF(N128="nulová",J128,0)</f>
        <v>0</v>
      </c>
      <c r="BJ128" s="14" t="s">
        <v>146</v>
      </c>
      <c r="BK128" s="239">
        <f>ROUND(I128*H128,2)</f>
        <v>0</v>
      </c>
      <c r="BL128" s="14" t="s">
        <v>259</v>
      </c>
      <c r="BM128" s="238" t="s">
        <v>415</v>
      </c>
    </row>
    <row r="129" s="2" customFormat="1" ht="24.15" customHeight="1">
      <c r="A129" s="35"/>
      <c r="B129" s="36"/>
      <c r="C129" s="226" t="s">
        <v>158</v>
      </c>
      <c r="D129" s="226" t="s">
        <v>141</v>
      </c>
      <c r="E129" s="227" t="s">
        <v>416</v>
      </c>
      <c r="F129" s="228" t="s">
        <v>267</v>
      </c>
      <c r="G129" s="229" t="s">
        <v>206</v>
      </c>
      <c r="H129" s="230">
        <v>0.036999999999999998</v>
      </c>
      <c r="I129" s="231"/>
      <c r="J129" s="232">
        <f>ROUND(I129*H129,2)</f>
        <v>0</v>
      </c>
      <c r="K129" s="233"/>
      <c r="L129" s="41"/>
      <c r="M129" s="234" t="s">
        <v>1</v>
      </c>
      <c r="N129" s="235" t="s">
        <v>38</v>
      </c>
      <c r="O129" s="94"/>
      <c r="P129" s="236">
        <f>O129*H129</f>
        <v>0</v>
      </c>
      <c r="Q129" s="236">
        <v>0</v>
      </c>
      <c r="R129" s="236">
        <f>Q129*H129</f>
        <v>0</v>
      </c>
      <c r="S129" s="236">
        <v>0</v>
      </c>
      <c r="T129" s="23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8" t="s">
        <v>259</v>
      </c>
      <c r="AT129" s="238" t="s">
        <v>141</v>
      </c>
      <c r="AU129" s="238" t="s">
        <v>146</v>
      </c>
      <c r="AY129" s="14" t="s">
        <v>138</v>
      </c>
      <c r="BE129" s="239">
        <f>IF(N129="základná",J129,0)</f>
        <v>0</v>
      </c>
      <c r="BF129" s="239">
        <f>IF(N129="znížená",J129,0)</f>
        <v>0</v>
      </c>
      <c r="BG129" s="239">
        <f>IF(N129="zákl. prenesená",J129,0)</f>
        <v>0</v>
      </c>
      <c r="BH129" s="239">
        <f>IF(N129="zníž. prenesená",J129,0)</f>
        <v>0</v>
      </c>
      <c r="BI129" s="239">
        <f>IF(N129="nulová",J129,0)</f>
        <v>0</v>
      </c>
      <c r="BJ129" s="14" t="s">
        <v>146</v>
      </c>
      <c r="BK129" s="239">
        <f>ROUND(I129*H129,2)</f>
        <v>0</v>
      </c>
      <c r="BL129" s="14" t="s">
        <v>259</v>
      </c>
      <c r="BM129" s="238" t="s">
        <v>417</v>
      </c>
    </row>
    <row r="130" s="12" customFormat="1" ht="22.8" customHeight="1">
      <c r="A130" s="12"/>
      <c r="B130" s="210"/>
      <c r="C130" s="211"/>
      <c r="D130" s="212" t="s">
        <v>71</v>
      </c>
      <c r="E130" s="224" t="s">
        <v>418</v>
      </c>
      <c r="F130" s="224" t="s">
        <v>419</v>
      </c>
      <c r="G130" s="211"/>
      <c r="H130" s="211"/>
      <c r="I130" s="214"/>
      <c r="J130" s="225">
        <f>BK130</f>
        <v>0</v>
      </c>
      <c r="K130" s="211"/>
      <c r="L130" s="216"/>
      <c r="M130" s="217"/>
      <c r="N130" s="218"/>
      <c r="O130" s="218"/>
      <c r="P130" s="219">
        <f>SUM(P131:P145)</f>
        <v>0</v>
      </c>
      <c r="Q130" s="218"/>
      <c r="R130" s="219">
        <f>SUM(R131:R145)</f>
        <v>0.089820000000000011</v>
      </c>
      <c r="S130" s="218"/>
      <c r="T130" s="220">
        <f>SUM(T131:T145)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1" t="s">
        <v>146</v>
      </c>
      <c r="AT130" s="222" t="s">
        <v>71</v>
      </c>
      <c r="AU130" s="222" t="s">
        <v>80</v>
      </c>
      <c r="AY130" s="221" t="s">
        <v>138</v>
      </c>
      <c r="BK130" s="223">
        <f>SUM(BK131:BK145)</f>
        <v>0</v>
      </c>
    </row>
    <row r="131" s="2" customFormat="1" ht="24.15" customHeight="1">
      <c r="A131" s="35"/>
      <c r="B131" s="36"/>
      <c r="C131" s="226" t="s">
        <v>139</v>
      </c>
      <c r="D131" s="226" t="s">
        <v>141</v>
      </c>
      <c r="E131" s="227" t="s">
        <v>420</v>
      </c>
      <c r="F131" s="228" t="s">
        <v>421</v>
      </c>
      <c r="G131" s="229" t="s">
        <v>182</v>
      </c>
      <c r="H131" s="230">
        <v>6</v>
      </c>
      <c r="I131" s="231"/>
      <c r="J131" s="232">
        <f>ROUND(I131*H131,2)</f>
        <v>0</v>
      </c>
      <c r="K131" s="233"/>
      <c r="L131" s="41"/>
      <c r="M131" s="234" t="s">
        <v>1</v>
      </c>
      <c r="N131" s="235" t="s">
        <v>38</v>
      </c>
      <c r="O131" s="94"/>
      <c r="P131" s="236">
        <f>O131*H131</f>
        <v>0</v>
      </c>
      <c r="Q131" s="236">
        <v>0.0012899999999999999</v>
      </c>
      <c r="R131" s="236">
        <f>Q131*H131</f>
        <v>0.0077399999999999995</v>
      </c>
      <c r="S131" s="236">
        <v>0</v>
      </c>
      <c r="T131" s="23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8" t="s">
        <v>259</v>
      </c>
      <c r="AT131" s="238" t="s">
        <v>141</v>
      </c>
      <c r="AU131" s="238" t="s">
        <v>146</v>
      </c>
      <c r="AY131" s="14" t="s">
        <v>138</v>
      </c>
      <c r="BE131" s="239">
        <f>IF(N131="základná",J131,0)</f>
        <v>0</v>
      </c>
      <c r="BF131" s="239">
        <f>IF(N131="znížená",J131,0)</f>
        <v>0</v>
      </c>
      <c r="BG131" s="239">
        <f>IF(N131="zákl. prenesená",J131,0)</f>
        <v>0</v>
      </c>
      <c r="BH131" s="239">
        <f>IF(N131="zníž. prenesená",J131,0)</f>
        <v>0</v>
      </c>
      <c r="BI131" s="239">
        <f>IF(N131="nulová",J131,0)</f>
        <v>0</v>
      </c>
      <c r="BJ131" s="14" t="s">
        <v>146</v>
      </c>
      <c r="BK131" s="239">
        <f>ROUND(I131*H131,2)</f>
        <v>0</v>
      </c>
      <c r="BL131" s="14" t="s">
        <v>259</v>
      </c>
      <c r="BM131" s="238" t="s">
        <v>422</v>
      </c>
    </row>
    <row r="132" s="2" customFormat="1" ht="21.75" customHeight="1">
      <c r="A132" s="35"/>
      <c r="B132" s="36"/>
      <c r="C132" s="226" t="s">
        <v>167</v>
      </c>
      <c r="D132" s="226" t="s">
        <v>141</v>
      </c>
      <c r="E132" s="227" t="s">
        <v>423</v>
      </c>
      <c r="F132" s="228" t="s">
        <v>424</v>
      </c>
      <c r="G132" s="229" t="s">
        <v>170</v>
      </c>
      <c r="H132" s="230">
        <v>15</v>
      </c>
      <c r="I132" s="231"/>
      <c r="J132" s="232">
        <f>ROUND(I132*H132,2)</f>
        <v>0</v>
      </c>
      <c r="K132" s="233"/>
      <c r="L132" s="41"/>
      <c r="M132" s="234" t="s">
        <v>1</v>
      </c>
      <c r="N132" s="235" t="s">
        <v>38</v>
      </c>
      <c r="O132" s="94"/>
      <c r="P132" s="236">
        <f>O132*H132</f>
        <v>0</v>
      </c>
      <c r="Q132" s="236">
        <v>0.0017600000000000001</v>
      </c>
      <c r="R132" s="236">
        <f>Q132*H132</f>
        <v>0.0264</v>
      </c>
      <c r="S132" s="236">
        <v>0</v>
      </c>
      <c r="T132" s="23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8" t="s">
        <v>259</v>
      </c>
      <c r="AT132" s="238" t="s">
        <v>141</v>
      </c>
      <c r="AU132" s="238" t="s">
        <v>146</v>
      </c>
      <c r="AY132" s="14" t="s">
        <v>138</v>
      </c>
      <c r="BE132" s="239">
        <f>IF(N132="základná",J132,0)</f>
        <v>0</v>
      </c>
      <c r="BF132" s="239">
        <f>IF(N132="znížená",J132,0)</f>
        <v>0</v>
      </c>
      <c r="BG132" s="239">
        <f>IF(N132="zákl. prenesená",J132,0)</f>
        <v>0</v>
      </c>
      <c r="BH132" s="239">
        <f>IF(N132="zníž. prenesená",J132,0)</f>
        <v>0</v>
      </c>
      <c r="BI132" s="239">
        <f>IF(N132="nulová",J132,0)</f>
        <v>0</v>
      </c>
      <c r="BJ132" s="14" t="s">
        <v>146</v>
      </c>
      <c r="BK132" s="239">
        <f>ROUND(I132*H132,2)</f>
        <v>0</v>
      </c>
      <c r="BL132" s="14" t="s">
        <v>259</v>
      </c>
      <c r="BM132" s="238" t="s">
        <v>425</v>
      </c>
    </row>
    <row r="133" s="2" customFormat="1" ht="24.15" customHeight="1">
      <c r="A133" s="35"/>
      <c r="B133" s="36"/>
      <c r="C133" s="226" t="s">
        <v>172</v>
      </c>
      <c r="D133" s="226" t="s">
        <v>141</v>
      </c>
      <c r="E133" s="227" t="s">
        <v>426</v>
      </c>
      <c r="F133" s="228" t="s">
        <v>427</v>
      </c>
      <c r="G133" s="229" t="s">
        <v>170</v>
      </c>
      <c r="H133" s="230">
        <v>56.289999999999999</v>
      </c>
      <c r="I133" s="231"/>
      <c r="J133" s="232">
        <f>ROUND(I133*H133,2)</f>
        <v>0</v>
      </c>
      <c r="K133" s="233"/>
      <c r="L133" s="41"/>
      <c r="M133" s="234" t="s">
        <v>1</v>
      </c>
      <c r="N133" s="235" t="s">
        <v>38</v>
      </c>
      <c r="O133" s="94"/>
      <c r="P133" s="236">
        <f>O133*H133</f>
        <v>0</v>
      </c>
      <c r="Q133" s="236">
        <v>0.00020003553028957201</v>
      </c>
      <c r="R133" s="236">
        <f>Q133*H133</f>
        <v>0.011260000000000008</v>
      </c>
      <c r="S133" s="236">
        <v>0</v>
      </c>
      <c r="T133" s="23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8" t="s">
        <v>259</v>
      </c>
      <c r="AT133" s="238" t="s">
        <v>141</v>
      </c>
      <c r="AU133" s="238" t="s">
        <v>146</v>
      </c>
      <c r="AY133" s="14" t="s">
        <v>138</v>
      </c>
      <c r="BE133" s="239">
        <f>IF(N133="základná",J133,0)</f>
        <v>0</v>
      </c>
      <c r="BF133" s="239">
        <f>IF(N133="znížená",J133,0)</f>
        <v>0</v>
      </c>
      <c r="BG133" s="239">
        <f>IF(N133="zákl. prenesená",J133,0)</f>
        <v>0</v>
      </c>
      <c r="BH133" s="239">
        <f>IF(N133="zníž. prenesená",J133,0)</f>
        <v>0</v>
      </c>
      <c r="BI133" s="239">
        <f>IF(N133="nulová",J133,0)</f>
        <v>0</v>
      </c>
      <c r="BJ133" s="14" t="s">
        <v>146</v>
      </c>
      <c r="BK133" s="239">
        <f>ROUND(I133*H133,2)</f>
        <v>0</v>
      </c>
      <c r="BL133" s="14" t="s">
        <v>259</v>
      </c>
      <c r="BM133" s="238" t="s">
        <v>428</v>
      </c>
    </row>
    <row r="134" s="2" customFormat="1" ht="24.15" customHeight="1">
      <c r="A134" s="35"/>
      <c r="B134" s="36"/>
      <c r="C134" s="226" t="s">
        <v>165</v>
      </c>
      <c r="D134" s="226" t="s">
        <v>141</v>
      </c>
      <c r="E134" s="227" t="s">
        <v>429</v>
      </c>
      <c r="F134" s="228" t="s">
        <v>430</v>
      </c>
      <c r="G134" s="229" t="s">
        <v>170</v>
      </c>
      <c r="H134" s="230">
        <v>112</v>
      </c>
      <c r="I134" s="231"/>
      <c r="J134" s="232">
        <f>ROUND(I134*H134,2)</f>
        <v>0</v>
      </c>
      <c r="K134" s="233"/>
      <c r="L134" s="41"/>
      <c r="M134" s="234" t="s">
        <v>1</v>
      </c>
      <c r="N134" s="235" t="s">
        <v>38</v>
      </c>
      <c r="O134" s="94"/>
      <c r="P134" s="236">
        <f>O134*H134</f>
        <v>0</v>
      </c>
      <c r="Q134" s="236">
        <v>0.00020000000000000001</v>
      </c>
      <c r="R134" s="236">
        <f>Q134*H134</f>
        <v>0.0224</v>
      </c>
      <c r="S134" s="236">
        <v>0</v>
      </c>
      <c r="T134" s="23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8" t="s">
        <v>259</v>
      </c>
      <c r="AT134" s="238" t="s">
        <v>141</v>
      </c>
      <c r="AU134" s="238" t="s">
        <v>146</v>
      </c>
      <c r="AY134" s="14" t="s">
        <v>138</v>
      </c>
      <c r="BE134" s="239">
        <f>IF(N134="základná",J134,0)</f>
        <v>0</v>
      </c>
      <c r="BF134" s="239">
        <f>IF(N134="znížená",J134,0)</f>
        <v>0</v>
      </c>
      <c r="BG134" s="239">
        <f>IF(N134="zákl. prenesená",J134,0)</f>
        <v>0</v>
      </c>
      <c r="BH134" s="239">
        <f>IF(N134="zníž. prenesená",J134,0)</f>
        <v>0</v>
      </c>
      <c r="BI134" s="239">
        <f>IF(N134="nulová",J134,0)</f>
        <v>0</v>
      </c>
      <c r="BJ134" s="14" t="s">
        <v>146</v>
      </c>
      <c r="BK134" s="239">
        <f>ROUND(I134*H134,2)</f>
        <v>0</v>
      </c>
      <c r="BL134" s="14" t="s">
        <v>259</v>
      </c>
      <c r="BM134" s="238" t="s">
        <v>431</v>
      </c>
    </row>
    <row r="135" s="2" customFormat="1" ht="24.15" customHeight="1">
      <c r="A135" s="35"/>
      <c r="B135" s="36"/>
      <c r="C135" s="226" t="s">
        <v>179</v>
      </c>
      <c r="D135" s="226" t="s">
        <v>141</v>
      </c>
      <c r="E135" s="227" t="s">
        <v>432</v>
      </c>
      <c r="F135" s="228" t="s">
        <v>433</v>
      </c>
      <c r="G135" s="229" t="s">
        <v>170</v>
      </c>
      <c r="H135" s="230">
        <v>28</v>
      </c>
      <c r="I135" s="231"/>
      <c r="J135" s="232">
        <f>ROUND(I135*H135,2)</f>
        <v>0</v>
      </c>
      <c r="K135" s="233"/>
      <c r="L135" s="41"/>
      <c r="M135" s="234" t="s">
        <v>1</v>
      </c>
      <c r="N135" s="235" t="s">
        <v>38</v>
      </c>
      <c r="O135" s="94"/>
      <c r="P135" s="236">
        <f>O135*H135</f>
        <v>0</v>
      </c>
      <c r="Q135" s="236">
        <v>0.00019000000000000001</v>
      </c>
      <c r="R135" s="236">
        <f>Q135*H135</f>
        <v>0.0053200000000000001</v>
      </c>
      <c r="S135" s="236">
        <v>0</v>
      </c>
      <c r="T135" s="23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8" t="s">
        <v>259</v>
      </c>
      <c r="AT135" s="238" t="s">
        <v>141</v>
      </c>
      <c r="AU135" s="238" t="s">
        <v>146</v>
      </c>
      <c r="AY135" s="14" t="s">
        <v>138</v>
      </c>
      <c r="BE135" s="239">
        <f>IF(N135="základná",J135,0)</f>
        <v>0</v>
      </c>
      <c r="BF135" s="239">
        <f>IF(N135="znížená",J135,0)</f>
        <v>0</v>
      </c>
      <c r="BG135" s="239">
        <f>IF(N135="zákl. prenesená",J135,0)</f>
        <v>0</v>
      </c>
      <c r="BH135" s="239">
        <f>IF(N135="zníž. prenesená",J135,0)</f>
        <v>0</v>
      </c>
      <c r="BI135" s="239">
        <f>IF(N135="nulová",J135,0)</f>
        <v>0</v>
      </c>
      <c r="BJ135" s="14" t="s">
        <v>146</v>
      </c>
      <c r="BK135" s="239">
        <f>ROUND(I135*H135,2)</f>
        <v>0</v>
      </c>
      <c r="BL135" s="14" t="s">
        <v>259</v>
      </c>
      <c r="BM135" s="238" t="s">
        <v>434</v>
      </c>
    </row>
    <row r="136" s="2" customFormat="1" ht="21.75" customHeight="1">
      <c r="A136" s="35"/>
      <c r="B136" s="36"/>
      <c r="C136" s="226" t="s">
        <v>184</v>
      </c>
      <c r="D136" s="226" t="s">
        <v>141</v>
      </c>
      <c r="E136" s="227" t="s">
        <v>435</v>
      </c>
      <c r="F136" s="228" t="s">
        <v>436</v>
      </c>
      <c r="G136" s="229" t="s">
        <v>170</v>
      </c>
      <c r="H136" s="230">
        <v>98</v>
      </c>
      <c r="I136" s="231"/>
      <c r="J136" s="232">
        <f>ROUND(I136*H136,2)</f>
        <v>0</v>
      </c>
      <c r="K136" s="233"/>
      <c r="L136" s="41"/>
      <c r="M136" s="234" t="s">
        <v>1</v>
      </c>
      <c r="N136" s="235" t="s">
        <v>38</v>
      </c>
      <c r="O136" s="94"/>
      <c r="P136" s="236">
        <f>O136*H136</f>
        <v>0</v>
      </c>
      <c r="Q136" s="236">
        <v>0.00010000000000000001</v>
      </c>
      <c r="R136" s="236">
        <f>Q136*H136</f>
        <v>0.0097999999999999997</v>
      </c>
      <c r="S136" s="236">
        <v>0</v>
      </c>
      <c r="T136" s="23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259</v>
      </c>
      <c r="AT136" s="238" t="s">
        <v>141</v>
      </c>
      <c r="AU136" s="238" t="s">
        <v>146</v>
      </c>
      <c r="AY136" s="14" t="s">
        <v>138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146</v>
      </c>
      <c r="BK136" s="239">
        <f>ROUND(I136*H136,2)</f>
        <v>0</v>
      </c>
      <c r="BL136" s="14" t="s">
        <v>259</v>
      </c>
      <c r="BM136" s="238" t="s">
        <v>437</v>
      </c>
    </row>
    <row r="137" s="2" customFormat="1" ht="24.15" customHeight="1">
      <c r="A137" s="35"/>
      <c r="B137" s="36"/>
      <c r="C137" s="226" t="s">
        <v>189</v>
      </c>
      <c r="D137" s="226" t="s">
        <v>141</v>
      </c>
      <c r="E137" s="227" t="s">
        <v>438</v>
      </c>
      <c r="F137" s="228" t="s">
        <v>439</v>
      </c>
      <c r="G137" s="229" t="s">
        <v>182</v>
      </c>
      <c r="H137" s="230">
        <v>18</v>
      </c>
      <c r="I137" s="231"/>
      <c r="J137" s="232">
        <f>ROUND(I137*H137,2)</f>
        <v>0</v>
      </c>
      <c r="K137" s="233"/>
      <c r="L137" s="41"/>
      <c r="M137" s="234" t="s">
        <v>1</v>
      </c>
      <c r="N137" s="235" t="s">
        <v>38</v>
      </c>
      <c r="O137" s="94"/>
      <c r="P137" s="236">
        <f>O137*H137</f>
        <v>0</v>
      </c>
      <c r="Q137" s="236">
        <v>0</v>
      </c>
      <c r="R137" s="236">
        <f>Q137*H137</f>
        <v>0</v>
      </c>
      <c r="S137" s="236">
        <v>0</v>
      </c>
      <c r="T137" s="23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8" t="s">
        <v>259</v>
      </c>
      <c r="AT137" s="238" t="s">
        <v>141</v>
      </c>
      <c r="AU137" s="238" t="s">
        <v>146</v>
      </c>
      <c r="AY137" s="14" t="s">
        <v>138</v>
      </c>
      <c r="BE137" s="239">
        <f>IF(N137="základná",J137,0)</f>
        <v>0</v>
      </c>
      <c r="BF137" s="239">
        <f>IF(N137="znížená",J137,0)</f>
        <v>0</v>
      </c>
      <c r="BG137" s="239">
        <f>IF(N137="zákl. prenesená",J137,0)</f>
        <v>0</v>
      </c>
      <c r="BH137" s="239">
        <f>IF(N137="zníž. prenesená",J137,0)</f>
        <v>0</v>
      </c>
      <c r="BI137" s="239">
        <f>IF(N137="nulová",J137,0)</f>
        <v>0</v>
      </c>
      <c r="BJ137" s="14" t="s">
        <v>146</v>
      </c>
      <c r="BK137" s="239">
        <f>ROUND(I137*H137,2)</f>
        <v>0</v>
      </c>
      <c r="BL137" s="14" t="s">
        <v>259</v>
      </c>
      <c r="BM137" s="238" t="s">
        <v>440</v>
      </c>
    </row>
    <row r="138" s="2" customFormat="1" ht="24.15" customHeight="1">
      <c r="A138" s="35"/>
      <c r="B138" s="36"/>
      <c r="C138" s="226" t="s">
        <v>193</v>
      </c>
      <c r="D138" s="226" t="s">
        <v>141</v>
      </c>
      <c r="E138" s="227" t="s">
        <v>441</v>
      </c>
      <c r="F138" s="228" t="s">
        <v>442</v>
      </c>
      <c r="G138" s="229" t="s">
        <v>182</v>
      </c>
      <c r="H138" s="230">
        <v>18</v>
      </c>
      <c r="I138" s="231"/>
      <c r="J138" s="232">
        <f>ROUND(I138*H138,2)</f>
        <v>0</v>
      </c>
      <c r="K138" s="233"/>
      <c r="L138" s="41"/>
      <c r="M138" s="234" t="s">
        <v>1</v>
      </c>
      <c r="N138" s="235" t="s">
        <v>38</v>
      </c>
      <c r="O138" s="94"/>
      <c r="P138" s="236">
        <f>O138*H138</f>
        <v>0</v>
      </c>
      <c r="Q138" s="236">
        <v>0</v>
      </c>
      <c r="R138" s="236">
        <f>Q138*H138</f>
        <v>0</v>
      </c>
      <c r="S138" s="236">
        <v>0</v>
      </c>
      <c r="T138" s="23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8" t="s">
        <v>259</v>
      </c>
      <c r="AT138" s="238" t="s">
        <v>141</v>
      </c>
      <c r="AU138" s="238" t="s">
        <v>146</v>
      </c>
      <c r="AY138" s="14" t="s">
        <v>138</v>
      </c>
      <c r="BE138" s="239">
        <f>IF(N138="základná",J138,0)</f>
        <v>0</v>
      </c>
      <c r="BF138" s="239">
        <f>IF(N138="znížená",J138,0)</f>
        <v>0</v>
      </c>
      <c r="BG138" s="239">
        <f>IF(N138="zákl. prenesená",J138,0)</f>
        <v>0</v>
      </c>
      <c r="BH138" s="239">
        <f>IF(N138="zníž. prenesená",J138,0)</f>
        <v>0</v>
      </c>
      <c r="BI138" s="239">
        <f>IF(N138="nulová",J138,0)</f>
        <v>0</v>
      </c>
      <c r="BJ138" s="14" t="s">
        <v>146</v>
      </c>
      <c r="BK138" s="239">
        <f>ROUND(I138*H138,2)</f>
        <v>0</v>
      </c>
      <c r="BL138" s="14" t="s">
        <v>259</v>
      </c>
      <c r="BM138" s="238" t="s">
        <v>443</v>
      </c>
    </row>
    <row r="139" s="2" customFormat="1" ht="24.15" customHeight="1">
      <c r="A139" s="35"/>
      <c r="B139" s="36"/>
      <c r="C139" s="226" t="s">
        <v>197</v>
      </c>
      <c r="D139" s="226" t="s">
        <v>141</v>
      </c>
      <c r="E139" s="227" t="s">
        <v>444</v>
      </c>
      <c r="F139" s="228" t="s">
        <v>445</v>
      </c>
      <c r="G139" s="229" t="s">
        <v>182</v>
      </c>
      <c r="H139" s="230">
        <v>18</v>
      </c>
      <c r="I139" s="231"/>
      <c r="J139" s="232">
        <f>ROUND(I139*H139,2)</f>
        <v>0</v>
      </c>
      <c r="K139" s="233"/>
      <c r="L139" s="41"/>
      <c r="M139" s="234" t="s">
        <v>1</v>
      </c>
      <c r="N139" s="235" t="s">
        <v>38</v>
      </c>
      <c r="O139" s="94"/>
      <c r="P139" s="236">
        <f>O139*H139</f>
        <v>0</v>
      </c>
      <c r="Q139" s="236">
        <v>0</v>
      </c>
      <c r="R139" s="236">
        <f>Q139*H139</f>
        <v>0</v>
      </c>
      <c r="S139" s="236">
        <v>0</v>
      </c>
      <c r="T139" s="23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8" t="s">
        <v>259</v>
      </c>
      <c r="AT139" s="238" t="s">
        <v>141</v>
      </c>
      <c r="AU139" s="238" t="s">
        <v>146</v>
      </c>
      <c r="AY139" s="14" t="s">
        <v>138</v>
      </c>
      <c r="BE139" s="239">
        <f>IF(N139="základná",J139,0)</f>
        <v>0</v>
      </c>
      <c r="BF139" s="239">
        <f>IF(N139="znížená",J139,0)</f>
        <v>0</v>
      </c>
      <c r="BG139" s="239">
        <f>IF(N139="zákl. prenesená",J139,0)</f>
        <v>0</v>
      </c>
      <c r="BH139" s="239">
        <f>IF(N139="zníž. prenesená",J139,0)</f>
        <v>0</v>
      </c>
      <c r="BI139" s="239">
        <f>IF(N139="nulová",J139,0)</f>
        <v>0</v>
      </c>
      <c r="BJ139" s="14" t="s">
        <v>146</v>
      </c>
      <c r="BK139" s="239">
        <f>ROUND(I139*H139,2)</f>
        <v>0</v>
      </c>
      <c r="BL139" s="14" t="s">
        <v>259</v>
      </c>
      <c r="BM139" s="238" t="s">
        <v>446</v>
      </c>
    </row>
    <row r="140" s="2" customFormat="1" ht="24.15" customHeight="1">
      <c r="A140" s="35"/>
      <c r="B140" s="36"/>
      <c r="C140" s="226" t="s">
        <v>203</v>
      </c>
      <c r="D140" s="226" t="s">
        <v>141</v>
      </c>
      <c r="E140" s="227" t="s">
        <v>447</v>
      </c>
      <c r="F140" s="228" t="s">
        <v>448</v>
      </c>
      <c r="G140" s="229" t="s">
        <v>182</v>
      </c>
      <c r="H140" s="230">
        <v>18</v>
      </c>
      <c r="I140" s="231"/>
      <c r="J140" s="232">
        <f>ROUND(I140*H140,2)</f>
        <v>0</v>
      </c>
      <c r="K140" s="233"/>
      <c r="L140" s="41"/>
      <c r="M140" s="234" t="s">
        <v>1</v>
      </c>
      <c r="N140" s="235" t="s">
        <v>38</v>
      </c>
      <c r="O140" s="94"/>
      <c r="P140" s="236">
        <f>O140*H140</f>
        <v>0</v>
      </c>
      <c r="Q140" s="236">
        <v>0</v>
      </c>
      <c r="R140" s="236">
        <f>Q140*H140</f>
        <v>0</v>
      </c>
      <c r="S140" s="236">
        <v>0</v>
      </c>
      <c r="T140" s="23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8" t="s">
        <v>259</v>
      </c>
      <c r="AT140" s="238" t="s">
        <v>141</v>
      </c>
      <c r="AU140" s="238" t="s">
        <v>146</v>
      </c>
      <c r="AY140" s="14" t="s">
        <v>138</v>
      </c>
      <c r="BE140" s="239">
        <f>IF(N140="základná",J140,0)</f>
        <v>0</v>
      </c>
      <c r="BF140" s="239">
        <f>IF(N140="znížená",J140,0)</f>
        <v>0</v>
      </c>
      <c r="BG140" s="239">
        <f>IF(N140="zákl. prenesená",J140,0)</f>
        <v>0</v>
      </c>
      <c r="BH140" s="239">
        <f>IF(N140="zníž. prenesená",J140,0)</f>
        <v>0</v>
      </c>
      <c r="BI140" s="239">
        <f>IF(N140="nulová",J140,0)</f>
        <v>0</v>
      </c>
      <c r="BJ140" s="14" t="s">
        <v>146</v>
      </c>
      <c r="BK140" s="239">
        <f>ROUND(I140*H140,2)</f>
        <v>0</v>
      </c>
      <c r="BL140" s="14" t="s">
        <v>259</v>
      </c>
      <c r="BM140" s="238" t="s">
        <v>449</v>
      </c>
    </row>
    <row r="141" s="2" customFormat="1" ht="21.75" customHeight="1">
      <c r="A141" s="35"/>
      <c r="B141" s="36"/>
      <c r="C141" s="226" t="s">
        <v>259</v>
      </c>
      <c r="D141" s="226" t="s">
        <v>141</v>
      </c>
      <c r="E141" s="227" t="s">
        <v>450</v>
      </c>
      <c r="F141" s="228" t="s">
        <v>451</v>
      </c>
      <c r="G141" s="229" t="s">
        <v>182</v>
      </c>
      <c r="H141" s="230">
        <v>6</v>
      </c>
      <c r="I141" s="231"/>
      <c r="J141" s="232">
        <f>ROUND(I141*H141,2)</f>
        <v>0</v>
      </c>
      <c r="K141" s="233"/>
      <c r="L141" s="41"/>
      <c r="M141" s="234" t="s">
        <v>1</v>
      </c>
      <c r="N141" s="235" t="s">
        <v>38</v>
      </c>
      <c r="O141" s="94"/>
      <c r="P141" s="236">
        <f>O141*H141</f>
        <v>0</v>
      </c>
      <c r="Q141" s="236">
        <v>0.00064000000000000005</v>
      </c>
      <c r="R141" s="236">
        <f>Q141*H141</f>
        <v>0.0038400000000000005</v>
      </c>
      <c r="S141" s="236">
        <v>0</v>
      </c>
      <c r="T141" s="23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8" t="s">
        <v>259</v>
      </c>
      <c r="AT141" s="238" t="s">
        <v>141</v>
      </c>
      <c r="AU141" s="238" t="s">
        <v>146</v>
      </c>
      <c r="AY141" s="14" t="s">
        <v>138</v>
      </c>
      <c r="BE141" s="239">
        <f>IF(N141="základná",J141,0)</f>
        <v>0</v>
      </c>
      <c r="BF141" s="239">
        <f>IF(N141="znížená",J141,0)</f>
        <v>0</v>
      </c>
      <c r="BG141" s="239">
        <f>IF(N141="zákl. prenesená",J141,0)</f>
        <v>0</v>
      </c>
      <c r="BH141" s="239">
        <f>IF(N141="zníž. prenesená",J141,0)</f>
        <v>0</v>
      </c>
      <c r="BI141" s="239">
        <f>IF(N141="nulová",J141,0)</f>
        <v>0</v>
      </c>
      <c r="BJ141" s="14" t="s">
        <v>146</v>
      </c>
      <c r="BK141" s="239">
        <f>ROUND(I141*H141,2)</f>
        <v>0</v>
      </c>
      <c r="BL141" s="14" t="s">
        <v>259</v>
      </c>
      <c r="BM141" s="238" t="s">
        <v>452</v>
      </c>
    </row>
    <row r="142" s="2" customFormat="1" ht="16.5" customHeight="1">
      <c r="A142" s="35"/>
      <c r="B142" s="36"/>
      <c r="C142" s="226" t="s">
        <v>265</v>
      </c>
      <c r="D142" s="226" t="s">
        <v>141</v>
      </c>
      <c r="E142" s="227" t="s">
        <v>453</v>
      </c>
      <c r="F142" s="228" t="s">
        <v>454</v>
      </c>
      <c r="G142" s="229" t="s">
        <v>182</v>
      </c>
      <c r="H142" s="230">
        <v>6</v>
      </c>
      <c r="I142" s="231"/>
      <c r="J142" s="232">
        <f>ROUND(I142*H142,2)</f>
        <v>0</v>
      </c>
      <c r="K142" s="233"/>
      <c r="L142" s="41"/>
      <c r="M142" s="234" t="s">
        <v>1</v>
      </c>
      <c r="N142" s="235" t="s">
        <v>38</v>
      </c>
      <c r="O142" s="94"/>
      <c r="P142" s="236">
        <f>O142*H142</f>
        <v>0</v>
      </c>
      <c r="Q142" s="236">
        <v>3.0000000000000001E-05</v>
      </c>
      <c r="R142" s="236">
        <f>Q142*H142</f>
        <v>0.00018000000000000001</v>
      </c>
      <c r="S142" s="236">
        <v>0</v>
      </c>
      <c r="T142" s="23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8" t="s">
        <v>259</v>
      </c>
      <c r="AT142" s="238" t="s">
        <v>141</v>
      </c>
      <c r="AU142" s="238" t="s">
        <v>146</v>
      </c>
      <c r="AY142" s="14" t="s">
        <v>138</v>
      </c>
      <c r="BE142" s="239">
        <f>IF(N142="základná",J142,0)</f>
        <v>0</v>
      </c>
      <c r="BF142" s="239">
        <f>IF(N142="znížená",J142,0)</f>
        <v>0</v>
      </c>
      <c r="BG142" s="239">
        <f>IF(N142="zákl. prenesená",J142,0)</f>
        <v>0</v>
      </c>
      <c r="BH142" s="239">
        <f>IF(N142="zníž. prenesená",J142,0)</f>
        <v>0</v>
      </c>
      <c r="BI142" s="239">
        <f>IF(N142="nulová",J142,0)</f>
        <v>0</v>
      </c>
      <c r="BJ142" s="14" t="s">
        <v>146</v>
      </c>
      <c r="BK142" s="239">
        <f>ROUND(I142*H142,2)</f>
        <v>0</v>
      </c>
      <c r="BL142" s="14" t="s">
        <v>259</v>
      </c>
      <c r="BM142" s="238" t="s">
        <v>455</v>
      </c>
    </row>
    <row r="143" s="2" customFormat="1" ht="16.5" customHeight="1">
      <c r="A143" s="35"/>
      <c r="B143" s="36"/>
      <c r="C143" s="240" t="s">
        <v>271</v>
      </c>
      <c r="D143" s="240" t="s">
        <v>185</v>
      </c>
      <c r="E143" s="241" t="s">
        <v>456</v>
      </c>
      <c r="F143" s="242" t="s">
        <v>457</v>
      </c>
      <c r="G143" s="243" t="s">
        <v>182</v>
      </c>
      <c r="H143" s="244">
        <v>6</v>
      </c>
      <c r="I143" s="245"/>
      <c r="J143" s="246">
        <f>ROUND(I143*H143,2)</f>
        <v>0</v>
      </c>
      <c r="K143" s="247"/>
      <c r="L143" s="248"/>
      <c r="M143" s="249" t="s">
        <v>1</v>
      </c>
      <c r="N143" s="250" t="s">
        <v>38</v>
      </c>
      <c r="O143" s="94"/>
      <c r="P143" s="236">
        <f>O143*H143</f>
        <v>0</v>
      </c>
      <c r="Q143" s="236">
        <v>0.00048000000000000001</v>
      </c>
      <c r="R143" s="236">
        <f>Q143*H143</f>
        <v>0.0028800000000000002</v>
      </c>
      <c r="S143" s="236">
        <v>0</v>
      </c>
      <c r="T143" s="23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8" t="s">
        <v>263</v>
      </c>
      <c r="AT143" s="238" t="s">
        <v>185</v>
      </c>
      <c r="AU143" s="238" t="s">
        <v>146</v>
      </c>
      <c r="AY143" s="14" t="s">
        <v>138</v>
      </c>
      <c r="BE143" s="239">
        <f>IF(N143="základná",J143,0)</f>
        <v>0</v>
      </c>
      <c r="BF143" s="239">
        <f>IF(N143="znížená",J143,0)</f>
        <v>0</v>
      </c>
      <c r="BG143" s="239">
        <f>IF(N143="zákl. prenesená",J143,0)</f>
        <v>0</v>
      </c>
      <c r="BH143" s="239">
        <f>IF(N143="zníž. prenesená",J143,0)</f>
        <v>0</v>
      </c>
      <c r="BI143" s="239">
        <f>IF(N143="nulová",J143,0)</f>
        <v>0</v>
      </c>
      <c r="BJ143" s="14" t="s">
        <v>146</v>
      </c>
      <c r="BK143" s="239">
        <f>ROUND(I143*H143,2)</f>
        <v>0</v>
      </c>
      <c r="BL143" s="14" t="s">
        <v>259</v>
      </c>
      <c r="BM143" s="238" t="s">
        <v>458</v>
      </c>
    </row>
    <row r="144" s="2" customFormat="1" ht="24.15" customHeight="1">
      <c r="A144" s="35"/>
      <c r="B144" s="36"/>
      <c r="C144" s="226" t="s">
        <v>275</v>
      </c>
      <c r="D144" s="226" t="s">
        <v>141</v>
      </c>
      <c r="E144" s="227" t="s">
        <v>459</v>
      </c>
      <c r="F144" s="228" t="s">
        <v>460</v>
      </c>
      <c r="G144" s="229" t="s">
        <v>170</v>
      </c>
      <c r="H144" s="230">
        <v>309.29000000000002</v>
      </c>
      <c r="I144" s="231"/>
      <c r="J144" s="232">
        <f>ROUND(I144*H144,2)</f>
        <v>0</v>
      </c>
      <c r="K144" s="233"/>
      <c r="L144" s="41"/>
      <c r="M144" s="234" t="s">
        <v>1</v>
      </c>
      <c r="N144" s="235" t="s">
        <v>38</v>
      </c>
      <c r="O144" s="94"/>
      <c r="P144" s="236">
        <f>O144*H144</f>
        <v>0</v>
      </c>
      <c r="Q144" s="236">
        <v>0</v>
      </c>
      <c r="R144" s="236">
        <f>Q144*H144</f>
        <v>0</v>
      </c>
      <c r="S144" s="236">
        <v>0</v>
      </c>
      <c r="T144" s="23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8" t="s">
        <v>259</v>
      </c>
      <c r="AT144" s="238" t="s">
        <v>141</v>
      </c>
      <c r="AU144" s="238" t="s">
        <v>146</v>
      </c>
      <c r="AY144" s="14" t="s">
        <v>138</v>
      </c>
      <c r="BE144" s="239">
        <f>IF(N144="základná",J144,0)</f>
        <v>0</v>
      </c>
      <c r="BF144" s="239">
        <f>IF(N144="znížená",J144,0)</f>
        <v>0</v>
      </c>
      <c r="BG144" s="239">
        <f>IF(N144="zákl. prenesená",J144,0)</f>
        <v>0</v>
      </c>
      <c r="BH144" s="239">
        <f>IF(N144="zníž. prenesená",J144,0)</f>
        <v>0</v>
      </c>
      <c r="BI144" s="239">
        <f>IF(N144="nulová",J144,0)</f>
        <v>0</v>
      </c>
      <c r="BJ144" s="14" t="s">
        <v>146</v>
      </c>
      <c r="BK144" s="239">
        <f>ROUND(I144*H144,2)</f>
        <v>0</v>
      </c>
      <c r="BL144" s="14" t="s">
        <v>259</v>
      </c>
      <c r="BM144" s="238" t="s">
        <v>461</v>
      </c>
    </row>
    <row r="145" s="2" customFormat="1" ht="24.15" customHeight="1">
      <c r="A145" s="35"/>
      <c r="B145" s="36"/>
      <c r="C145" s="226" t="s">
        <v>7</v>
      </c>
      <c r="D145" s="226" t="s">
        <v>141</v>
      </c>
      <c r="E145" s="227" t="s">
        <v>462</v>
      </c>
      <c r="F145" s="228" t="s">
        <v>463</v>
      </c>
      <c r="G145" s="229" t="s">
        <v>206</v>
      </c>
      <c r="H145" s="230">
        <v>0.089999999999999997</v>
      </c>
      <c r="I145" s="231"/>
      <c r="J145" s="232">
        <f>ROUND(I145*H145,2)</f>
        <v>0</v>
      </c>
      <c r="K145" s="233"/>
      <c r="L145" s="41"/>
      <c r="M145" s="234" t="s">
        <v>1</v>
      </c>
      <c r="N145" s="235" t="s">
        <v>38</v>
      </c>
      <c r="O145" s="94"/>
      <c r="P145" s="236">
        <f>O145*H145</f>
        <v>0</v>
      </c>
      <c r="Q145" s="236">
        <v>0</v>
      </c>
      <c r="R145" s="236">
        <f>Q145*H145</f>
        <v>0</v>
      </c>
      <c r="S145" s="236">
        <v>0</v>
      </c>
      <c r="T145" s="23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8" t="s">
        <v>259</v>
      </c>
      <c r="AT145" s="238" t="s">
        <v>141</v>
      </c>
      <c r="AU145" s="238" t="s">
        <v>146</v>
      </c>
      <c r="AY145" s="14" t="s">
        <v>138</v>
      </c>
      <c r="BE145" s="239">
        <f>IF(N145="základná",J145,0)</f>
        <v>0</v>
      </c>
      <c r="BF145" s="239">
        <f>IF(N145="znížená",J145,0)</f>
        <v>0</v>
      </c>
      <c r="BG145" s="239">
        <f>IF(N145="zákl. prenesená",J145,0)</f>
        <v>0</v>
      </c>
      <c r="BH145" s="239">
        <f>IF(N145="zníž. prenesená",J145,0)</f>
        <v>0</v>
      </c>
      <c r="BI145" s="239">
        <f>IF(N145="nulová",J145,0)</f>
        <v>0</v>
      </c>
      <c r="BJ145" s="14" t="s">
        <v>146</v>
      </c>
      <c r="BK145" s="239">
        <f>ROUND(I145*H145,2)</f>
        <v>0</v>
      </c>
      <c r="BL145" s="14" t="s">
        <v>259</v>
      </c>
      <c r="BM145" s="238" t="s">
        <v>464</v>
      </c>
    </row>
    <row r="146" s="12" customFormat="1" ht="22.8" customHeight="1">
      <c r="A146" s="12"/>
      <c r="B146" s="210"/>
      <c r="C146" s="211"/>
      <c r="D146" s="212" t="s">
        <v>71</v>
      </c>
      <c r="E146" s="224" t="s">
        <v>465</v>
      </c>
      <c r="F146" s="224" t="s">
        <v>466</v>
      </c>
      <c r="G146" s="211"/>
      <c r="H146" s="211"/>
      <c r="I146" s="214"/>
      <c r="J146" s="225">
        <f>BK146</f>
        <v>0</v>
      </c>
      <c r="K146" s="211"/>
      <c r="L146" s="216"/>
      <c r="M146" s="217"/>
      <c r="N146" s="218"/>
      <c r="O146" s="218"/>
      <c r="P146" s="219">
        <f>SUM(P147:P175)</f>
        <v>0</v>
      </c>
      <c r="Q146" s="218"/>
      <c r="R146" s="219">
        <f>SUM(R147:R175)</f>
        <v>1.6216259</v>
      </c>
      <c r="S146" s="218"/>
      <c r="T146" s="220">
        <f>SUM(T147:T175)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1" t="s">
        <v>146</v>
      </c>
      <c r="AT146" s="222" t="s">
        <v>71</v>
      </c>
      <c r="AU146" s="222" t="s">
        <v>80</v>
      </c>
      <c r="AY146" s="221" t="s">
        <v>138</v>
      </c>
      <c r="BK146" s="223">
        <f>SUM(BK147:BK175)</f>
        <v>0</v>
      </c>
    </row>
    <row r="147" s="2" customFormat="1" ht="33" customHeight="1">
      <c r="A147" s="35"/>
      <c r="B147" s="36"/>
      <c r="C147" s="226" t="s">
        <v>284</v>
      </c>
      <c r="D147" s="226" t="s">
        <v>141</v>
      </c>
      <c r="E147" s="227" t="s">
        <v>467</v>
      </c>
      <c r="F147" s="228" t="s">
        <v>468</v>
      </c>
      <c r="G147" s="229" t="s">
        <v>170</v>
      </c>
      <c r="H147" s="230">
        <v>49.700000000000003</v>
      </c>
      <c r="I147" s="231"/>
      <c r="J147" s="232">
        <f>ROUND(I147*H147,2)</f>
        <v>0</v>
      </c>
      <c r="K147" s="233"/>
      <c r="L147" s="41"/>
      <c r="M147" s="234" t="s">
        <v>1</v>
      </c>
      <c r="N147" s="235" t="s">
        <v>38</v>
      </c>
      <c r="O147" s="94"/>
      <c r="P147" s="236">
        <f>O147*H147</f>
        <v>0</v>
      </c>
      <c r="Q147" s="236">
        <v>0.0038999999999999998</v>
      </c>
      <c r="R147" s="236">
        <f>Q147*H147</f>
        <v>0.19383</v>
      </c>
      <c r="S147" s="236">
        <v>0</v>
      </c>
      <c r="T147" s="23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8" t="s">
        <v>259</v>
      </c>
      <c r="AT147" s="238" t="s">
        <v>141</v>
      </c>
      <c r="AU147" s="238" t="s">
        <v>146</v>
      </c>
      <c r="AY147" s="14" t="s">
        <v>138</v>
      </c>
      <c r="BE147" s="239">
        <f>IF(N147="základná",J147,0)</f>
        <v>0</v>
      </c>
      <c r="BF147" s="239">
        <f>IF(N147="znížená",J147,0)</f>
        <v>0</v>
      </c>
      <c r="BG147" s="239">
        <f>IF(N147="zákl. prenesená",J147,0)</f>
        <v>0</v>
      </c>
      <c r="BH147" s="239">
        <f>IF(N147="zníž. prenesená",J147,0)</f>
        <v>0</v>
      </c>
      <c r="BI147" s="239">
        <f>IF(N147="nulová",J147,0)</f>
        <v>0</v>
      </c>
      <c r="BJ147" s="14" t="s">
        <v>146</v>
      </c>
      <c r="BK147" s="239">
        <f>ROUND(I147*H147,2)</f>
        <v>0</v>
      </c>
      <c r="BL147" s="14" t="s">
        <v>259</v>
      </c>
      <c r="BM147" s="238" t="s">
        <v>469</v>
      </c>
    </row>
    <row r="148" s="2" customFormat="1" ht="24.15" customHeight="1">
      <c r="A148" s="35"/>
      <c r="B148" s="36"/>
      <c r="C148" s="226" t="s">
        <v>288</v>
      </c>
      <c r="D148" s="226" t="s">
        <v>141</v>
      </c>
      <c r="E148" s="227" t="s">
        <v>470</v>
      </c>
      <c r="F148" s="228" t="s">
        <v>471</v>
      </c>
      <c r="G148" s="229" t="s">
        <v>170</v>
      </c>
      <c r="H148" s="230">
        <v>120</v>
      </c>
      <c r="I148" s="231"/>
      <c r="J148" s="232">
        <f>ROUND(I148*H148,2)</f>
        <v>0</v>
      </c>
      <c r="K148" s="233"/>
      <c r="L148" s="41"/>
      <c r="M148" s="234" t="s">
        <v>1</v>
      </c>
      <c r="N148" s="235" t="s">
        <v>38</v>
      </c>
      <c r="O148" s="94"/>
      <c r="P148" s="236">
        <f>O148*H148</f>
        <v>0</v>
      </c>
      <c r="Q148" s="236">
        <v>0.00085999999999999998</v>
      </c>
      <c r="R148" s="236">
        <f>Q148*H148</f>
        <v>0.1032</v>
      </c>
      <c r="S148" s="236">
        <v>0</v>
      </c>
      <c r="T148" s="23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8" t="s">
        <v>259</v>
      </c>
      <c r="AT148" s="238" t="s">
        <v>141</v>
      </c>
      <c r="AU148" s="238" t="s">
        <v>146</v>
      </c>
      <c r="AY148" s="14" t="s">
        <v>138</v>
      </c>
      <c r="BE148" s="239">
        <f>IF(N148="základná",J148,0)</f>
        <v>0</v>
      </c>
      <c r="BF148" s="239">
        <f>IF(N148="znížená",J148,0)</f>
        <v>0</v>
      </c>
      <c r="BG148" s="239">
        <f>IF(N148="zákl. prenesená",J148,0)</f>
        <v>0</v>
      </c>
      <c r="BH148" s="239">
        <f>IF(N148="zníž. prenesená",J148,0)</f>
        <v>0</v>
      </c>
      <c r="BI148" s="239">
        <f>IF(N148="nulová",J148,0)</f>
        <v>0</v>
      </c>
      <c r="BJ148" s="14" t="s">
        <v>146</v>
      </c>
      <c r="BK148" s="239">
        <f>ROUND(I148*H148,2)</f>
        <v>0</v>
      </c>
      <c r="BL148" s="14" t="s">
        <v>259</v>
      </c>
      <c r="BM148" s="238" t="s">
        <v>472</v>
      </c>
    </row>
    <row r="149" s="2" customFormat="1" ht="24.15" customHeight="1">
      <c r="A149" s="35"/>
      <c r="B149" s="36"/>
      <c r="C149" s="226" t="s">
        <v>292</v>
      </c>
      <c r="D149" s="226" t="s">
        <v>141</v>
      </c>
      <c r="E149" s="227" t="s">
        <v>473</v>
      </c>
      <c r="F149" s="228" t="s">
        <v>474</v>
      </c>
      <c r="G149" s="229" t="s">
        <v>170</v>
      </c>
      <c r="H149" s="230">
        <v>56.390000000000001</v>
      </c>
      <c r="I149" s="231"/>
      <c r="J149" s="232">
        <f>ROUND(I149*H149,2)</f>
        <v>0</v>
      </c>
      <c r="K149" s="233"/>
      <c r="L149" s="41"/>
      <c r="M149" s="234" t="s">
        <v>1</v>
      </c>
      <c r="N149" s="235" t="s">
        <v>38</v>
      </c>
      <c r="O149" s="94"/>
      <c r="P149" s="236">
        <f>O149*H149</f>
        <v>0</v>
      </c>
      <c r="Q149" s="236">
        <v>0.00109</v>
      </c>
      <c r="R149" s="236">
        <f>Q149*H149</f>
        <v>0.061465100000000002</v>
      </c>
      <c r="S149" s="236">
        <v>0</v>
      </c>
      <c r="T149" s="23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8" t="s">
        <v>259</v>
      </c>
      <c r="AT149" s="238" t="s">
        <v>141</v>
      </c>
      <c r="AU149" s="238" t="s">
        <v>146</v>
      </c>
      <c r="AY149" s="14" t="s">
        <v>138</v>
      </c>
      <c r="BE149" s="239">
        <f>IF(N149="základná",J149,0)</f>
        <v>0</v>
      </c>
      <c r="BF149" s="239">
        <f>IF(N149="znížená",J149,0)</f>
        <v>0</v>
      </c>
      <c r="BG149" s="239">
        <f>IF(N149="zákl. prenesená",J149,0)</f>
        <v>0</v>
      </c>
      <c r="BH149" s="239">
        <f>IF(N149="zníž. prenesená",J149,0)</f>
        <v>0</v>
      </c>
      <c r="BI149" s="239">
        <f>IF(N149="nulová",J149,0)</f>
        <v>0</v>
      </c>
      <c r="BJ149" s="14" t="s">
        <v>146</v>
      </c>
      <c r="BK149" s="239">
        <f>ROUND(I149*H149,2)</f>
        <v>0</v>
      </c>
      <c r="BL149" s="14" t="s">
        <v>259</v>
      </c>
      <c r="BM149" s="238" t="s">
        <v>475</v>
      </c>
    </row>
    <row r="150" s="2" customFormat="1" ht="24.15" customHeight="1">
      <c r="A150" s="35"/>
      <c r="B150" s="36"/>
      <c r="C150" s="226" t="s">
        <v>298</v>
      </c>
      <c r="D150" s="226" t="s">
        <v>141</v>
      </c>
      <c r="E150" s="227" t="s">
        <v>476</v>
      </c>
      <c r="F150" s="228" t="s">
        <v>477</v>
      </c>
      <c r="G150" s="229" t="s">
        <v>170</v>
      </c>
      <c r="H150" s="230">
        <v>36.469999999999999</v>
      </c>
      <c r="I150" s="231"/>
      <c r="J150" s="232">
        <f>ROUND(I150*H150,2)</f>
        <v>0</v>
      </c>
      <c r="K150" s="233"/>
      <c r="L150" s="41"/>
      <c r="M150" s="234" t="s">
        <v>1</v>
      </c>
      <c r="N150" s="235" t="s">
        <v>38</v>
      </c>
      <c r="O150" s="94"/>
      <c r="P150" s="236">
        <f>O150*H150</f>
        <v>0</v>
      </c>
      <c r="Q150" s="236">
        <v>0.00156</v>
      </c>
      <c r="R150" s="236">
        <f>Q150*H150</f>
        <v>0.056893199999999998</v>
      </c>
      <c r="S150" s="236">
        <v>0</v>
      </c>
      <c r="T150" s="23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8" t="s">
        <v>259</v>
      </c>
      <c r="AT150" s="238" t="s">
        <v>141</v>
      </c>
      <c r="AU150" s="238" t="s">
        <v>146</v>
      </c>
      <c r="AY150" s="14" t="s">
        <v>138</v>
      </c>
      <c r="BE150" s="239">
        <f>IF(N150="základná",J150,0)</f>
        <v>0</v>
      </c>
      <c r="BF150" s="239">
        <f>IF(N150="znížená",J150,0)</f>
        <v>0</v>
      </c>
      <c r="BG150" s="239">
        <f>IF(N150="zákl. prenesená",J150,0)</f>
        <v>0</v>
      </c>
      <c r="BH150" s="239">
        <f>IF(N150="zníž. prenesená",J150,0)</f>
        <v>0</v>
      </c>
      <c r="BI150" s="239">
        <f>IF(N150="nulová",J150,0)</f>
        <v>0</v>
      </c>
      <c r="BJ150" s="14" t="s">
        <v>146</v>
      </c>
      <c r="BK150" s="239">
        <f>ROUND(I150*H150,2)</f>
        <v>0</v>
      </c>
      <c r="BL150" s="14" t="s">
        <v>259</v>
      </c>
      <c r="BM150" s="238" t="s">
        <v>478</v>
      </c>
    </row>
    <row r="151" s="2" customFormat="1" ht="24.15" customHeight="1">
      <c r="A151" s="35"/>
      <c r="B151" s="36"/>
      <c r="C151" s="226" t="s">
        <v>302</v>
      </c>
      <c r="D151" s="226" t="s">
        <v>141</v>
      </c>
      <c r="E151" s="227" t="s">
        <v>479</v>
      </c>
      <c r="F151" s="228" t="s">
        <v>480</v>
      </c>
      <c r="G151" s="229" t="s">
        <v>170</v>
      </c>
      <c r="H151" s="230">
        <v>32.130000000000003</v>
      </c>
      <c r="I151" s="231"/>
      <c r="J151" s="232">
        <f>ROUND(I151*H151,2)</f>
        <v>0</v>
      </c>
      <c r="K151" s="233"/>
      <c r="L151" s="41"/>
      <c r="M151" s="234" t="s">
        <v>1</v>
      </c>
      <c r="N151" s="235" t="s">
        <v>38</v>
      </c>
      <c r="O151" s="94"/>
      <c r="P151" s="236">
        <f>O151*H151</f>
        <v>0</v>
      </c>
      <c r="Q151" s="236">
        <v>0.00191</v>
      </c>
      <c r="R151" s="236">
        <f>Q151*H151</f>
        <v>0.061368300000000008</v>
      </c>
      <c r="S151" s="236">
        <v>0</v>
      </c>
      <c r="T151" s="23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8" t="s">
        <v>259</v>
      </c>
      <c r="AT151" s="238" t="s">
        <v>141</v>
      </c>
      <c r="AU151" s="238" t="s">
        <v>146</v>
      </c>
      <c r="AY151" s="14" t="s">
        <v>138</v>
      </c>
      <c r="BE151" s="239">
        <f>IF(N151="základná",J151,0)</f>
        <v>0</v>
      </c>
      <c r="BF151" s="239">
        <f>IF(N151="znížená",J151,0)</f>
        <v>0</v>
      </c>
      <c r="BG151" s="239">
        <f>IF(N151="zákl. prenesená",J151,0)</f>
        <v>0</v>
      </c>
      <c r="BH151" s="239">
        <f>IF(N151="zníž. prenesená",J151,0)</f>
        <v>0</v>
      </c>
      <c r="BI151" s="239">
        <f>IF(N151="nulová",J151,0)</f>
        <v>0</v>
      </c>
      <c r="BJ151" s="14" t="s">
        <v>146</v>
      </c>
      <c r="BK151" s="239">
        <f>ROUND(I151*H151,2)</f>
        <v>0</v>
      </c>
      <c r="BL151" s="14" t="s">
        <v>259</v>
      </c>
      <c r="BM151" s="238" t="s">
        <v>481</v>
      </c>
    </row>
    <row r="152" s="2" customFormat="1" ht="24.15" customHeight="1">
      <c r="A152" s="35"/>
      <c r="B152" s="36"/>
      <c r="C152" s="226" t="s">
        <v>306</v>
      </c>
      <c r="D152" s="226" t="s">
        <v>141</v>
      </c>
      <c r="E152" s="227" t="s">
        <v>482</v>
      </c>
      <c r="F152" s="228" t="s">
        <v>483</v>
      </c>
      <c r="G152" s="229" t="s">
        <v>170</v>
      </c>
      <c r="H152" s="230">
        <v>168</v>
      </c>
      <c r="I152" s="231"/>
      <c r="J152" s="232">
        <f>ROUND(I152*H152,2)</f>
        <v>0</v>
      </c>
      <c r="K152" s="233"/>
      <c r="L152" s="41"/>
      <c r="M152" s="234" t="s">
        <v>1</v>
      </c>
      <c r="N152" s="235" t="s">
        <v>38</v>
      </c>
      <c r="O152" s="94"/>
      <c r="P152" s="236">
        <f>O152*H152</f>
        <v>0</v>
      </c>
      <c r="Q152" s="236">
        <v>0.00032000000000000003</v>
      </c>
      <c r="R152" s="236">
        <f>Q152*H152</f>
        <v>0.053760000000000002</v>
      </c>
      <c r="S152" s="236">
        <v>0</v>
      </c>
      <c r="T152" s="23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8" t="s">
        <v>259</v>
      </c>
      <c r="AT152" s="238" t="s">
        <v>141</v>
      </c>
      <c r="AU152" s="238" t="s">
        <v>146</v>
      </c>
      <c r="AY152" s="14" t="s">
        <v>138</v>
      </c>
      <c r="BE152" s="239">
        <f>IF(N152="základná",J152,0)</f>
        <v>0</v>
      </c>
      <c r="BF152" s="239">
        <f>IF(N152="znížená",J152,0)</f>
        <v>0</v>
      </c>
      <c r="BG152" s="239">
        <f>IF(N152="zákl. prenesená",J152,0)</f>
        <v>0</v>
      </c>
      <c r="BH152" s="239">
        <f>IF(N152="zníž. prenesená",J152,0)</f>
        <v>0</v>
      </c>
      <c r="BI152" s="239">
        <f>IF(N152="nulová",J152,0)</f>
        <v>0</v>
      </c>
      <c r="BJ152" s="14" t="s">
        <v>146</v>
      </c>
      <c r="BK152" s="239">
        <f>ROUND(I152*H152,2)</f>
        <v>0</v>
      </c>
      <c r="BL152" s="14" t="s">
        <v>259</v>
      </c>
      <c r="BM152" s="238" t="s">
        <v>484</v>
      </c>
    </row>
    <row r="153" s="2" customFormat="1" ht="24.15" customHeight="1">
      <c r="A153" s="35"/>
      <c r="B153" s="36"/>
      <c r="C153" s="226" t="s">
        <v>312</v>
      </c>
      <c r="D153" s="226" t="s">
        <v>141</v>
      </c>
      <c r="E153" s="227" t="s">
        <v>485</v>
      </c>
      <c r="F153" s="228" t="s">
        <v>486</v>
      </c>
      <c r="G153" s="229" t="s">
        <v>170</v>
      </c>
      <c r="H153" s="230">
        <v>78.590000000000003</v>
      </c>
      <c r="I153" s="231"/>
      <c r="J153" s="232">
        <f>ROUND(I153*H153,2)</f>
        <v>0</v>
      </c>
      <c r="K153" s="233"/>
      <c r="L153" s="41"/>
      <c r="M153" s="234" t="s">
        <v>1</v>
      </c>
      <c r="N153" s="235" t="s">
        <v>38</v>
      </c>
      <c r="O153" s="94"/>
      <c r="P153" s="236">
        <f>O153*H153</f>
        <v>0</v>
      </c>
      <c r="Q153" s="236">
        <v>0.00040999999999999999</v>
      </c>
      <c r="R153" s="236">
        <f>Q153*H153</f>
        <v>0.032221899999999998</v>
      </c>
      <c r="S153" s="236">
        <v>0</v>
      </c>
      <c r="T153" s="23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8" t="s">
        <v>259</v>
      </c>
      <c r="AT153" s="238" t="s">
        <v>141</v>
      </c>
      <c r="AU153" s="238" t="s">
        <v>146</v>
      </c>
      <c r="AY153" s="14" t="s">
        <v>138</v>
      </c>
      <c r="BE153" s="239">
        <f>IF(N153="základná",J153,0)</f>
        <v>0</v>
      </c>
      <c r="BF153" s="239">
        <f>IF(N153="znížená",J153,0)</f>
        <v>0</v>
      </c>
      <c r="BG153" s="239">
        <f>IF(N153="zákl. prenesená",J153,0)</f>
        <v>0</v>
      </c>
      <c r="BH153" s="239">
        <f>IF(N153="zníž. prenesená",J153,0)</f>
        <v>0</v>
      </c>
      <c r="BI153" s="239">
        <f>IF(N153="nulová",J153,0)</f>
        <v>0</v>
      </c>
      <c r="BJ153" s="14" t="s">
        <v>146</v>
      </c>
      <c r="BK153" s="239">
        <f>ROUND(I153*H153,2)</f>
        <v>0</v>
      </c>
      <c r="BL153" s="14" t="s">
        <v>259</v>
      </c>
      <c r="BM153" s="238" t="s">
        <v>487</v>
      </c>
    </row>
    <row r="154" s="2" customFormat="1" ht="16.5" customHeight="1">
      <c r="A154" s="35"/>
      <c r="B154" s="36"/>
      <c r="C154" s="226" t="s">
        <v>316</v>
      </c>
      <c r="D154" s="226" t="s">
        <v>141</v>
      </c>
      <c r="E154" s="227" t="s">
        <v>488</v>
      </c>
      <c r="F154" s="228" t="s">
        <v>489</v>
      </c>
      <c r="G154" s="229" t="s">
        <v>182</v>
      </c>
      <c r="H154" s="230">
        <v>6</v>
      </c>
      <c r="I154" s="231"/>
      <c r="J154" s="232">
        <f>ROUND(I154*H154,2)</f>
        <v>0</v>
      </c>
      <c r="K154" s="233"/>
      <c r="L154" s="41"/>
      <c r="M154" s="234" t="s">
        <v>1</v>
      </c>
      <c r="N154" s="235" t="s">
        <v>38</v>
      </c>
      <c r="O154" s="94"/>
      <c r="P154" s="236">
        <f>O154*H154</f>
        <v>0</v>
      </c>
      <c r="Q154" s="236">
        <v>0</v>
      </c>
      <c r="R154" s="236">
        <f>Q154*H154</f>
        <v>0</v>
      </c>
      <c r="S154" s="236">
        <v>0</v>
      </c>
      <c r="T154" s="23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8" t="s">
        <v>259</v>
      </c>
      <c r="AT154" s="238" t="s">
        <v>141</v>
      </c>
      <c r="AU154" s="238" t="s">
        <v>146</v>
      </c>
      <c r="AY154" s="14" t="s">
        <v>138</v>
      </c>
      <c r="BE154" s="239">
        <f>IF(N154="základná",J154,0)</f>
        <v>0</v>
      </c>
      <c r="BF154" s="239">
        <f>IF(N154="znížená",J154,0)</f>
        <v>0</v>
      </c>
      <c r="BG154" s="239">
        <f>IF(N154="zákl. prenesená",J154,0)</f>
        <v>0</v>
      </c>
      <c r="BH154" s="239">
        <f>IF(N154="zníž. prenesená",J154,0)</f>
        <v>0</v>
      </c>
      <c r="BI154" s="239">
        <f>IF(N154="nulová",J154,0)</f>
        <v>0</v>
      </c>
      <c r="BJ154" s="14" t="s">
        <v>146</v>
      </c>
      <c r="BK154" s="239">
        <f>ROUND(I154*H154,2)</f>
        <v>0</v>
      </c>
      <c r="BL154" s="14" t="s">
        <v>259</v>
      </c>
      <c r="BM154" s="238" t="s">
        <v>490</v>
      </c>
    </row>
    <row r="155" s="2" customFormat="1" ht="24.15" customHeight="1">
      <c r="A155" s="35"/>
      <c r="B155" s="36"/>
      <c r="C155" s="226" t="s">
        <v>491</v>
      </c>
      <c r="D155" s="226" t="s">
        <v>141</v>
      </c>
      <c r="E155" s="227" t="s">
        <v>492</v>
      </c>
      <c r="F155" s="228" t="s">
        <v>493</v>
      </c>
      <c r="G155" s="229" t="s">
        <v>182</v>
      </c>
      <c r="H155" s="230">
        <v>108</v>
      </c>
      <c r="I155" s="231"/>
      <c r="J155" s="232">
        <f>ROUND(I155*H155,2)</f>
        <v>0</v>
      </c>
      <c r="K155" s="233"/>
      <c r="L155" s="41"/>
      <c r="M155" s="234" t="s">
        <v>1</v>
      </c>
      <c r="N155" s="235" t="s">
        <v>38</v>
      </c>
      <c r="O155" s="94"/>
      <c r="P155" s="236">
        <f>O155*H155</f>
        <v>0</v>
      </c>
      <c r="Q155" s="236">
        <v>0.00012999999999999999</v>
      </c>
      <c r="R155" s="236">
        <f>Q155*H155</f>
        <v>0.014039999999999999</v>
      </c>
      <c r="S155" s="236">
        <v>0</v>
      </c>
      <c r="T155" s="23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8" t="s">
        <v>259</v>
      </c>
      <c r="AT155" s="238" t="s">
        <v>141</v>
      </c>
      <c r="AU155" s="238" t="s">
        <v>146</v>
      </c>
      <c r="AY155" s="14" t="s">
        <v>138</v>
      </c>
      <c r="BE155" s="239">
        <f>IF(N155="základná",J155,0)</f>
        <v>0</v>
      </c>
      <c r="BF155" s="239">
        <f>IF(N155="znížená",J155,0)</f>
        <v>0</v>
      </c>
      <c r="BG155" s="239">
        <f>IF(N155="zákl. prenesená",J155,0)</f>
        <v>0</v>
      </c>
      <c r="BH155" s="239">
        <f>IF(N155="zníž. prenesená",J155,0)</f>
        <v>0</v>
      </c>
      <c r="BI155" s="239">
        <f>IF(N155="nulová",J155,0)</f>
        <v>0</v>
      </c>
      <c r="BJ155" s="14" t="s">
        <v>146</v>
      </c>
      <c r="BK155" s="239">
        <f>ROUND(I155*H155,2)</f>
        <v>0</v>
      </c>
      <c r="BL155" s="14" t="s">
        <v>259</v>
      </c>
      <c r="BM155" s="238" t="s">
        <v>494</v>
      </c>
    </row>
    <row r="156" s="2" customFormat="1" ht="24.15" customHeight="1">
      <c r="A156" s="35"/>
      <c r="B156" s="36"/>
      <c r="C156" s="226" t="s">
        <v>495</v>
      </c>
      <c r="D156" s="226" t="s">
        <v>141</v>
      </c>
      <c r="E156" s="227" t="s">
        <v>496</v>
      </c>
      <c r="F156" s="228" t="s">
        <v>497</v>
      </c>
      <c r="G156" s="229" t="s">
        <v>498</v>
      </c>
      <c r="H156" s="230">
        <v>108</v>
      </c>
      <c r="I156" s="231"/>
      <c r="J156" s="232">
        <f>ROUND(I156*H156,2)</f>
        <v>0</v>
      </c>
      <c r="K156" s="233"/>
      <c r="L156" s="41"/>
      <c r="M156" s="234" t="s">
        <v>1</v>
      </c>
      <c r="N156" s="235" t="s">
        <v>38</v>
      </c>
      <c r="O156" s="94"/>
      <c r="P156" s="236">
        <f>O156*H156</f>
        <v>0</v>
      </c>
      <c r="Q156" s="236">
        <v>0.00025999999999999998</v>
      </c>
      <c r="R156" s="236">
        <f>Q156*H156</f>
        <v>0.028079999999999997</v>
      </c>
      <c r="S156" s="236">
        <v>0</v>
      </c>
      <c r="T156" s="23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8" t="s">
        <v>259</v>
      </c>
      <c r="AT156" s="238" t="s">
        <v>141</v>
      </c>
      <c r="AU156" s="238" t="s">
        <v>146</v>
      </c>
      <c r="AY156" s="14" t="s">
        <v>138</v>
      </c>
      <c r="BE156" s="239">
        <f>IF(N156="základná",J156,0)</f>
        <v>0</v>
      </c>
      <c r="BF156" s="239">
        <f>IF(N156="znížená",J156,0)</f>
        <v>0</v>
      </c>
      <c r="BG156" s="239">
        <f>IF(N156="zákl. prenesená",J156,0)</f>
        <v>0</v>
      </c>
      <c r="BH156" s="239">
        <f>IF(N156="zníž. prenesená",J156,0)</f>
        <v>0</v>
      </c>
      <c r="BI156" s="239">
        <f>IF(N156="nulová",J156,0)</f>
        <v>0</v>
      </c>
      <c r="BJ156" s="14" t="s">
        <v>146</v>
      </c>
      <c r="BK156" s="239">
        <f>ROUND(I156*H156,2)</f>
        <v>0</v>
      </c>
      <c r="BL156" s="14" t="s">
        <v>259</v>
      </c>
      <c r="BM156" s="238" t="s">
        <v>499</v>
      </c>
    </row>
    <row r="157" s="2" customFormat="1" ht="24.15" customHeight="1">
      <c r="A157" s="35"/>
      <c r="B157" s="36"/>
      <c r="C157" s="226" t="s">
        <v>500</v>
      </c>
      <c r="D157" s="226" t="s">
        <v>141</v>
      </c>
      <c r="E157" s="227" t="s">
        <v>501</v>
      </c>
      <c r="F157" s="228" t="s">
        <v>502</v>
      </c>
      <c r="G157" s="229" t="s">
        <v>182</v>
      </c>
      <c r="H157" s="230">
        <v>108</v>
      </c>
      <c r="I157" s="231"/>
      <c r="J157" s="232">
        <f>ROUND(I157*H157,2)</f>
        <v>0</v>
      </c>
      <c r="K157" s="233"/>
      <c r="L157" s="41"/>
      <c r="M157" s="234" t="s">
        <v>1</v>
      </c>
      <c r="N157" s="235" t="s">
        <v>38</v>
      </c>
      <c r="O157" s="94"/>
      <c r="P157" s="236">
        <f>O157*H157</f>
        <v>0</v>
      </c>
      <c r="Q157" s="236">
        <v>2.0000000000000002E-05</v>
      </c>
      <c r="R157" s="236">
        <f>Q157*H157</f>
        <v>0.00216</v>
      </c>
      <c r="S157" s="236">
        <v>0</v>
      </c>
      <c r="T157" s="23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8" t="s">
        <v>259</v>
      </c>
      <c r="AT157" s="238" t="s">
        <v>141</v>
      </c>
      <c r="AU157" s="238" t="s">
        <v>146</v>
      </c>
      <c r="AY157" s="14" t="s">
        <v>138</v>
      </c>
      <c r="BE157" s="239">
        <f>IF(N157="základná",J157,0)</f>
        <v>0</v>
      </c>
      <c r="BF157" s="239">
        <f>IF(N157="znížená",J157,0)</f>
        <v>0</v>
      </c>
      <c r="BG157" s="239">
        <f>IF(N157="zákl. prenesená",J157,0)</f>
        <v>0</v>
      </c>
      <c r="BH157" s="239">
        <f>IF(N157="zníž. prenesená",J157,0)</f>
        <v>0</v>
      </c>
      <c r="BI157" s="239">
        <f>IF(N157="nulová",J157,0)</f>
        <v>0</v>
      </c>
      <c r="BJ157" s="14" t="s">
        <v>146</v>
      </c>
      <c r="BK157" s="239">
        <f>ROUND(I157*H157,2)</f>
        <v>0</v>
      </c>
      <c r="BL157" s="14" t="s">
        <v>259</v>
      </c>
      <c r="BM157" s="238" t="s">
        <v>503</v>
      </c>
    </row>
    <row r="158" s="2" customFormat="1" ht="16.5" customHeight="1">
      <c r="A158" s="35"/>
      <c r="B158" s="36"/>
      <c r="C158" s="240" t="s">
        <v>263</v>
      </c>
      <c r="D158" s="240" t="s">
        <v>185</v>
      </c>
      <c r="E158" s="241" t="s">
        <v>504</v>
      </c>
      <c r="F158" s="242" t="s">
        <v>505</v>
      </c>
      <c r="G158" s="243" t="s">
        <v>182</v>
      </c>
      <c r="H158" s="244">
        <v>108</v>
      </c>
      <c r="I158" s="245"/>
      <c r="J158" s="246">
        <f>ROUND(I158*H158,2)</f>
        <v>0</v>
      </c>
      <c r="K158" s="247"/>
      <c r="L158" s="248"/>
      <c r="M158" s="249" t="s">
        <v>1</v>
      </c>
      <c r="N158" s="250" t="s">
        <v>38</v>
      </c>
      <c r="O158" s="94"/>
      <c r="P158" s="236">
        <f>O158*H158</f>
        <v>0</v>
      </c>
      <c r="Q158" s="236">
        <v>0.00025000000000000001</v>
      </c>
      <c r="R158" s="236">
        <f>Q158*H158</f>
        <v>0.027</v>
      </c>
      <c r="S158" s="236">
        <v>0</v>
      </c>
      <c r="T158" s="23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8" t="s">
        <v>263</v>
      </c>
      <c r="AT158" s="238" t="s">
        <v>185</v>
      </c>
      <c r="AU158" s="238" t="s">
        <v>146</v>
      </c>
      <c r="AY158" s="14" t="s">
        <v>138</v>
      </c>
      <c r="BE158" s="239">
        <f>IF(N158="základná",J158,0)</f>
        <v>0</v>
      </c>
      <c r="BF158" s="239">
        <f>IF(N158="znížená",J158,0)</f>
        <v>0</v>
      </c>
      <c r="BG158" s="239">
        <f>IF(N158="zákl. prenesená",J158,0)</f>
        <v>0</v>
      </c>
      <c r="BH158" s="239">
        <f>IF(N158="zníž. prenesená",J158,0)</f>
        <v>0</v>
      </c>
      <c r="BI158" s="239">
        <f>IF(N158="nulová",J158,0)</f>
        <v>0</v>
      </c>
      <c r="BJ158" s="14" t="s">
        <v>146</v>
      </c>
      <c r="BK158" s="239">
        <f>ROUND(I158*H158,2)</f>
        <v>0</v>
      </c>
      <c r="BL158" s="14" t="s">
        <v>259</v>
      </c>
      <c r="BM158" s="238" t="s">
        <v>506</v>
      </c>
    </row>
    <row r="159" s="2" customFormat="1" ht="24.15" customHeight="1">
      <c r="A159" s="35"/>
      <c r="B159" s="36"/>
      <c r="C159" s="226" t="s">
        <v>507</v>
      </c>
      <c r="D159" s="226" t="s">
        <v>141</v>
      </c>
      <c r="E159" s="227" t="s">
        <v>508</v>
      </c>
      <c r="F159" s="228" t="s">
        <v>509</v>
      </c>
      <c r="G159" s="229" t="s">
        <v>182</v>
      </c>
      <c r="H159" s="230">
        <v>32</v>
      </c>
      <c r="I159" s="231"/>
      <c r="J159" s="232">
        <f>ROUND(I159*H159,2)</f>
        <v>0</v>
      </c>
      <c r="K159" s="233"/>
      <c r="L159" s="41"/>
      <c r="M159" s="234" t="s">
        <v>1</v>
      </c>
      <c r="N159" s="235" t="s">
        <v>38</v>
      </c>
      <c r="O159" s="94"/>
      <c r="P159" s="236">
        <f>O159*H159</f>
        <v>0</v>
      </c>
      <c r="Q159" s="236">
        <v>4.0000000000000003E-05</v>
      </c>
      <c r="R159" s="236">
        <f>Q159*H159</f>
        <v>0.0012800000000000001</v>
      </c>
      <c r="S159" s="236">
        <v>0</v>
      </c>
      <c r="T159" s="23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8" t="s">
        <v>259</v>
      </c>
      <c r="AT159" s="238" t="s">
        <v>141</v>
      </c>
      <c r="AU159" s="238" t="s">
        <v>146</v>
      </c>
      <c r="AY159" s="14" t="s">
        <v>138</v>
      </c>
      <c r="BE159" s="239">
        <f>IF(N159="základná",J159,0)</f>
        <v>0</v>
      </c>
      <c r="BF159" s="239">
        <f>IF(N159="znížená",J159,0)</f>
        <v>0</v>
      </c>
      <c r="BG159" s="239">
        <f>IF(N159="zákl. prenesená",J159,0)</f>
        <v>0</v>
      </c>
      <c r="BH159" s="239">
        <f>IF(N159="zníž. prenesená",J159,0)</f>
        <v>0</v>
      </c>
      <c r="BI159" s="239">
        <f>IF(N159="nulová",J159,0)</f>
        <v>0</v>
      </c>
      <c r="BJ159" s="14" t="s">
        <v>146</v>
      </c>
      <c r="BK159" s="239">
        <f>ROUND(I159*H159,2)</f>
        <v>0</v>
      </c>
      <c r="BL159" s="14" t="s">
        <v>259</v>
      </c>
      <c r="BM159" s="238" t="s">
        <v>510</v>
      </c>
    </row>
    <row r="160" s="2" customFormat="1" ht="16.5" customHeight="1">
      <c r="A160" s="35"/>
      <c r="B160" s="36"/>
      <c r="C160" s="240" t="s">
        <v>511</v>
      </c>
      <c r="D160" s="240" t="s">
        <v>185</v>
      </c>
      <c r="E160" s="241" t="s">
        <v>512</v>
      </c>
      <c r="F160" s="242" t="s">
        <v>513</v>
      </c>
      <c r="G160" s="243" t="s">
        <v>182</v>
      </c>
      <c r="H160" s="244">
        <v>32</v>
      </c>
      <c r="I160" s="245"/>
      <c r="J160" s="246">
        <f>ROUND(I160*H160,2)</f>
        <v>0</v>
      </c>
      <c r="K160" s="247"/>
      <c r="L160" s="248"/>
      <c r="M160" s="249" t="s">
        <v>1</v>
      </c>
      <c r="N160" s="250" t="s">
        <v>38</v>
      </c>
      <c r="O160" s="94"/>
      <c r="P160" s="236">
        <f>O160*H160</f>
        <v>0</v>
      </c>
      <c r="Q160" s="236">
        <v>0.00046000000000000001</v>
      </c>
      <c r="R160" s="236">
        <f>Q160*H160</f>
        <v>0.01472</v>
      </c>
      <c r="S160" s="236">
        <v>0</v>
      </c>
      <c r="T160" s="23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8" t="s">
        <v>263</v>
      </c>
      <c r="AT160" s="238" t="s">
        <v>185</v>
      </c>
      <c r="AU160" s="238" t="s">
        <v>146</v>
      </c>
      <c r="AY160" s="14" t="s">
        <v>138</v>
      </c>
      <c r="BE160" s="239">
        <f>IF(N160="základná",J160,0)</f>
        <v>0</v>
      </c>
      <c r="BF160" s="239">
        <f>IF(N160="znížená",J160,0)</f>
        <v>0</v>
      </c>
      <c r="BG160" s="239">
        <f>IF(N160="zákl. prenesená",J160,0)</f>
        <v>0</v>
      </c>
      <c r="BH160" s="239">
        <f>IF(N160="zníž. prenesená",J160,0)</f>
        <v>0</v>
      </c>
      <c r="BI160" s="239">
        <f>IF(N160="nulová",J160,0)</f>
        <v>0</v>
      </c>
      <c r="BJ160" s="14" t="s">
        <v>146</v>
      </c>
      <c r="BK160" s="239">
        <f>ROUND(I160*H160,2)</f>
        <v>0</v>
      </c>
      <c r="BL160" s="14" t="s">
        <v>259</v>
      </c>
      <c r="BM160" s="238" t="s">
        <v>514</v>
      </c>
    </row>
    <row r="161" s="2" customFormat="1" ht="24.15" customHeight="1">
      <c r="A161" s="35"/>
      <c r="B161" s="36"/>
      <c r="C161" s="226" t="s">
        <v>515</v>
      </c>
      <c r="D161" s="226" t="s">
        <v>141</v>
      </c>
      <c r="E161" s="227" t="s">
        <v>516</v>
      </c>
      <c r="F161" s="228" t="s">
        <v>517</v>
      </c>
      <c r="G161" s="229" t="s">
        <v>182</v>
      </c>
      <c r="H161" s="230">
        <v>36</v>
      </c>
      <c r="I161" s="231"/>
      <c r="J161" s="232">
        <f>ROUND(I161*H161,2)</f>
        <v>0</v>
      </c>
      <c r="K161" s="233"/>
      <c r="L161" s="41"/>
      <c r="M161" s="234" t="s">
        <v>1</v>
      </c>
      <c r="N161" s="235" t="s">
        <v>38</v>
      </c>
      <c r="O161" s="94"/>
      <c r="P161" s="236">
        <f>O161*H161</f>
        <v>0</v>
      </c>
      <c r="Q161" s="236">
        <v>5.0000000000000002E-05</v>
      </c>
      <c r="R161" s="236">
        <f>Q161*H161</f>
        <v>0.0018000000000000002</v>
      </c>
      <c r="S161" s="236">
        <v>0</v>
      </c>
      <c r="T161" s="23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8" t="s">
        <v>259</v>
      </c>
      <c r="AT161" s="238" t="s">
        <v>141</v>
      </c>
      <c r="AU161" s="238" t="s">
        <v>146</v>
      </c>
      <c r="AY161" s="14" t="s">
        <v>138</v>
      </c>
      <c r="BE161" s="239">
        <f>IF(N161="základná",J161,0)</f>
        <v>0</v>
      </c>
      <c r="BF161" s="239">
        <f>IF(N161="znížená",J161,0)</f>
        <v>0</v>
      </c>
      <c r="BG161" s="239">
        <f>IF(N161="zákl. prenesená",J161,0)</f>
        <v>0</v>
      </c>
      <c r="BH161" s="239">
        <f>IF(N161="zníž. prenesená",J161,0)</f>
        <v>0</v>
      </c>
      <c r="BI161" s="239">
        <f>IF(N161="nulová",J161,0)</f>
        <v>0</v>
      </c>
      <c r="BJ161" s="14" t="s">
        <v>146</v>
      </c>
      <c r="BK161" s="239">
        <f>ROUND(I161*H161,2)</f>
        <v>0</v>
      </c>
      <c r="BL161" s="14" t="s">
        <v>259</v>
      </c>
      <c r="BM161" s="238" t="s">
        <v>518</v>
      </c>
    </row>
    <row r="162" s="2" customFormat="1" ht="16.5" customHeight="1">
      <c r="A162" s="35"/>
      <c r="B162" s="36"/>
      <c r="C162" s="240" t="s">
        <v>519</v>
      </c>
      <c r="D162" s="240" t="s">
        <v>185</v>
      </c>
      <c r="E162" s="241" t="s">
        <v>520</v>
      </c>
      <c r="F162" s="242" t="s">
        <v>521</v>
      </c>
      <c r="G162" s="243" t="s">
        <v>182</v>
      </c>
      <c r="H162" s="244">
        <v>36</v>
      </c>
      <c r="I162" s="245"/>
      <c r="J162" s="246">
        <f>ROUND(I162*H162,2)</f>
        <v>0</v>
      </c>
      <c r="K162" s="247"/>
      <c r="L162" s="248"/>
      <c r="M162" s="249" t="s">
        <v>1</v>
      </c>
      <c r="N162" s="250" t="s">
        <v>38</v>
      </c>
      <c r="O162" s="94"/>
      <c r="P162" s="236">
        <f>O162*H162</f>
        <v>0</v>
      </c>
      <c r="Q162" s="236">
        <v>0.00075000000000000002</v>
      </c>
      <c r="R162" s="236">
        <f>Q162*H162</f>
        <v>0.027</v>
      </c>
      <c r="S162" s="236">
        <v>0</v>
      </c>
      <c r="T162" s="23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8" t="s">
        <v>263</v>
      </c>
      <c r="AT162" s="238" t="s">
        <v>185</v>
      </c>
      <c r="AU162" s="238" t="s">
        <v>146</v>
      </c>
      <c r="AY162" s="14" t="s">
        <v>138</v>
      </c>
      <c r="BE162" s="239">
        <f>IF(N162="základná",J162,0)</f>
        <v>0</v>
      </c>
      <c r="BF162" s="239">
        <f>IF(N162="znížená",J162,0)</f>
        <v>0</v>
      </c>
      <c r="BG162" s="239">
        <f>IF(N162="zákl. prenesená",J162,0)</f>
        <v>0</v>
      </c>
      <c r="BH162" s="239">
        <f>IF(N162="zníž. prenesená",J162,0)</f>
        <v>0</v>
      </c>
      <c r="BI162" s="239">
        <f>IF(N162="nulová",J162,0)</f>
        <v>0</v>
      </c>
      <c r="BJ162" s="14" t="s">
        <v>146</v>
      </c>
      <c r="BK162" s="239">
        <f>ROUND(I162*H162,2)</f>
        <v>0</v>
      </c>
      <c r="BL162" s="14" t="s">
        <v>259</v>
      </c>
      <c r="BM162" s="238" t="s">
        <v>522</v>
      </c>
    </row>
    <row r="163" s="2" customFormat="1" ht="24.15" customHeight="1">
      <c r="A163" s="35"/>
      <c r="B163" s="36"/>
      <c r="C163" s="226" t="s">
        <v>523</v>
      </c>
      <c r="D163" s="226" t="s">
        <v>141</v>
      </c>
      <c r="E163" s="227" t="s">
        <v>524</v>
      </c>
      <c r="F163" s="228" t="s">
        <v>525</v>
      </c>
      <c r="G163" s="229" t="s">
        <v>182</v>
      </c>
      <c r="H163" s="230">
        <v>36</v>
      </c>
      <c r="I163" s="231"/>
      <c r="J163" s="232">
        <f>ROUND(I163*H163,2)</f>
        <v>0</v>
      </c>
      <c r="K163" s="233"/>
      <c r="L163" s="41"/>
      <c r="M163" s="234" t="s">
        <v>1</v>
      </c>
      <c r="N163" s="235" t="s">
        <v>38</v>
      </c>
      <c r="O163" s="94"/>
      <c r="P163" s="236">
        <f>O163*H163</f>
        <v>0</v>
      </c>
      <c r="Q163" s="236">
        <v>6.0000000000000002E-05</v>
      </c>
      <c r="R163" s="236">
        <f>Q163*H163</f>
        <v>0.00216</v>
      </c>
      <c r="S163" s="236">
        <v>0</v>
      </c>
      <c r="T163" s="23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8" t="s">
        <v>259</v>
      </c>
      <c r="AT163" s="238" t="s">
        <v>141</v>
      </c>
      <c r="AU163" s="238" t="s">
        <v>146</v>
      </c>
      <c r="AY163" s="14" t="s">
        <v>138</v>
      </c>
      <c r="BE163" s="239">
        <f>IF(N163="základná",J163,0)</f>
        <v>0</v>
      </c>
      <c r="BF163" s="239">
        <f>IF(N163="znížená",J163,0)</f>
        <v>0</v>
      </c>
      <c r="BG163" s="239">
        <f>IF(N163="zákl. prenesená",J163,0)</f>
        <v>0</v>
      </c>
      <c r="BH163" s="239">
        <f>IF(N163="zníž. prenesená",J163,0)</f>
        <v>0</v>
      </c>
      <c r="BI163" s="239">
        <f>IF(N163="nulová",J163,0)</f>
        <v>0</v>
      </c>
      <c r="BJ163" s="14" t="s">
        <v>146</v>
      </c>
      <c r="BK163" s="239">
        <f>ROUND(I163*H163,2)</f>
        <v>0</v>
      </c>
      <c r="BL163" s="14" t="s">
        <v>259</v>
      </c>
      <c r="BM163" s="238" t="s">
        <v>526</v>
      </c>
    </row>
    <row r="164" s="2" customFormat="1" ht="16.5" customHeight="1">
      <c r="A164" s="35"/>
      <c r="B164" s="36"/>
      <c r="C164" s="240" t="s">
        <v>527</v>
      </c>
      <c r="D164" s="240" t="s">
        <v>185</v>
      </c>
      <c r="E164" s="241" t="s">
        <v>528</v>
      </c>
      <c r="F164" s="242" t="s">
        <v>529</v>
      </c>
      <c r="G164" s="243" t="s">
        <v>182</v>
      </c>
      <c r="H164" s="244">
        <v>36</v>
      </c>
      <c r="I164" s="245"/>
      <c r="J164" s="246">
        <f>ROUND(I164*H164,2)</f>
        <v>0</v>
      </c>
      <c r="K164" s="247"/>
      <c r="L164" s="248"/>
      <c r="M164" s="249" t="s">
        <v>1</v>
      </c>
      <c r="N164" s="250" t="s">
        <v>38</v>
      </c>
      <c r="O164" s="94"/>
      <c r="P164" s="236">
        <f>O164*H164</f>
        <v>0</v>
      </c>
      <c r="Q164" s="236">
        <v>0.0019499999999999999</v>
      </c>
      <c r="R164" s="236">
        <f>Q164*H164</f>
        <v>0.070199999999999999</v>
      </c>
      <c r="S164" s="236">
        <v>0</v>
      </c>
      <c r="T164" s="23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8" t="s">
        <v>263</v>
      </c>
      <c r="AT164" s="238" t="s">
        <v>185</v>
      </c>
      <c r="AU164" s="238" t="s">
        <v>146</v>
      </c>
      <c r="AY164" s="14" t="s">
        <v>138</v>
      </c>
      <c r="BE164" s="239">
        <f>IF(N164="základná",J164,0)</f>
        <v>0</v>
      </c>
      <c r="BF164" s="239">
        <f>IF(N164="znížená",J164,0)</f>
        <v>0</v>
      </c>
      <c r="BG164" s="239">
        <f>IF(N164="zákl. prenesená",J164,0)</f>
        <v>0</v>
      </c>
      <c r="BH164" s="239">
        <f>IF(N164="zníž. prenesená",J164,0)</f>
        <v>0</v>
      </c>
      <c r="BI164" s="239">
        <f>IF(N164="nulová",J164,0)</f>
        <v>0</v>
      </c>
      <c r="BJ164" s="14" t="s">
        <v>146</v>
      </c>
      <c r="BK164" s="239">
        <f>ROUND(I164*H164,2)</f>
        <v>0</v>
      </c>
      <c r="BL164" s="14" t="s">
        <v>259</v>
      </c>
      <c r="BM164" s="238" t="s">
        <v>530</v>
      </c>
    </row>
    <row r="165" s="2" customFormat="1" ht="21.75" customHeight="1">
      <c r="A165" s="35"/>
      <c r="B165" s="36"/>
      <c r="C165" s="226" t="s">
        <v>531</v>
      </c>
      <c r="D165" s="226" t="s">
        <v>141</v>
      </c>
      <c r="E165" s="227" t="s">
        <v>532</v>
      </c>
      <c r="F165" s="228" t="s">
        <v>533</v>
      </c>
      <c r="G165" s="229" t="s">
        <v>182</v>
      </c>
      <c r="H165" s="230">
        <v>36</v>
      </c>
      <c r="I165" s="231"/>
      <c r="J165" s="232">
        <f>ROUND(I165*H165,2)</f>
        <v>0</v>
      </c>
      <c r="K165" s="233"/>
      <c r="L165" s="41"/>
      <c r="M165" s="234" t="s">
        <v>1</v>
      </c>
      <c r="N165" s="235" t="s">
        <v>38</v>
      </c>
      <c r="O165" s="94"/>
      <c r="P165" s="236">
        <f>O165*H165</f>
        <v>0</v>
      </c>
      <c r="Q165" s="236">
        <v>2.0000000000000002E-05</v>
      </c>
      <c r="R165" s="236">
        <f>Q165*H165</f>
        <v>0.00072000000000000005</v>
      </c>
      <c r="S165" s="236">
        <v>0</v>
      </c>
      <c r="T165" s="23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8" t="s">
        <v>259</v>
      </c>
      <c r="AT165" s="238" t="s">
        <v>141</v>
      </c>
      <c r="AU165" s="238" t="s">
        <v>146</v>
      </c>
      <c r="AY165" s="14" t="s">
        <v>138</v>
      </c>
      <c r="BE165" s="239">
        <f>IF(N165="základná",J165,0)</f>
        <v>0</v>
      </c>
      <c r="BF165" s="239">
        <f>IF(N165="znížená",J165,0)</f>
        <v>0</v>
      </c>
      <c r="BG165" s="239">
        <f>IF(N165="zákl. prenesená",J165,0)</f>
        <v>0</v>
      </c>
      <c r="BH165" s="239">
        <f>IF(N165="zníž. prenesená",J165,0)</f>
        <v>0</v>
      </c>
      <c r="BI165" s="239">
        <f>IF(N165="nulová",J165,0)</f>
        <v>0</v>
      </c>
      <c r="BJ165" s="14" t="s">
        <v>146</v>
      </c>
      <c r="BK165" s="239">
        <f>ROUND(I165*H165,2)</f>
        <v>0</v>
      </c>
      <c r="BL165" s="14" t="s">
        <v>259</v>
      </c>
      <c r="BM165" s="238" t="s">
        <v>534</v>
      </c>
    </row>
    <row r="166" s="2" customFormat="1" ht="16.5" customHeight="1">
      <c r="A166" s="35"/>
      <c r="B166" s="36"/>
      <c r="C166" s="240" t="s">
        <v>535</v>
      </c>
      <c r="D166" s="240" t="s">
        <v>185</v>
      </c>
      <c r="E166" s="241" t="s">
        <v>536</v>
      </c>
      <c r="F166" s="242" t="s">
        <v>537</v>
      </c>
      <c r="G166" s="243" t="s">
        <v>182</v>
      </c>
      <c r="H166" s="244">
        <v>36</v>
      </c>
      <c r="I166" s="245"/>
      <c r="J166" s="246">
        <f>ROUND(I166*H166,2)</f>
        <v>0</v>
      </c>
      <c r="K166" s="247"/>
      <c r="L166" s="248"/>
      <c r="M166" s="249" t="s">
        <v>1</v>
      </c>
      <c r="N166" s="250" t="s">
        <v>38</v>
      </c>
      <c r="O166" s="94"/>
      <c r="P166" s="236">
        <f>O166*H166</f>
        <v>0</v>
      </c>
      <c r="Q166" s="236">
        <v>0.00011</v>
      </c>
      <c r="R166" s="236">
        <f>Q166*H166</f>
        <v>0.00396</v>
      </c>
      <c r="S166" s="236">
        <v>0</v>
      </c>
      <c r="T166" s="23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8" t="s">
        <v>263</v>
      </c>
      <c r="AT166" s="238" t="s">
        <v>185</v>
      </c>
      <c r="AU166" s="238" t="s">
        <v>146</v>
      </c>
      <c r="AY166" s="14" t="s">
        <v>138</v>
      </c>
      <c r="BE166" s="239">
        <f>IF(N166="základná",J166,0)</f>
        <v>0</v>
      </c>
      <c r="BF166" s="239">
        <f>IF(N166="znížená",J166,0)</f>
        <v>0</v>
      </c>
      <c r="BG166" s="239">
        <f>IF(N166="zákl. prenesená",J166,0)</f>
        <v>0</v>
      </c>
      <c r="BH166" s="239">
        <f>IF(N166="zníž. prenesená",J166,0)</f>
        <v>0</v>
      </c>
      <c r="BI166" s="239">
        <f>IF(N166="nulová",J166,0)</f>
        <v>0</v>
      </c>
      <c r="BJ166" s="14" t="s">
        <v>146</v>
      </c>
      <c r="BK166" s="239">
        <f>ROUND(I166*H166,2)</f>
        <v>0</v>
      </c>
      <c r="BL166" s="14" t="s">
        <v>259</v>
      </c>
      <c r="BM166" s="238" t="s">
        <v>538</v>
      </c>
    </row>
    <row r="167" s="2" customFormat="1" ht="16.5" customHeight="1">
      <c r="A167" s="35"/>
      <c r="B167" s="36"/>
      <c r="C167" s="226" t="s">
        <v>539</v>
      </c>
      <c r="D167" s="226" t="s">
        <v>141</v>
      </c>
      <c r="E167" s="227" t="s">
        <v>540</v>
      </c>
      <c r="F167" s="228" t="s">
        <v>541</v>
      </c>
      <c r="G167" s="229" t="s">
        <v>182</v>
      </c>
      <c r="H167" s="230">
        <v>18</v>
      </c>
      <c r="I167" s="231"/>
      <c r="J167" s="232">
        <f>ROUND(I167*H167,2)</f>
        <v>0</v>
      </c>
      <c r="K167" s="233"/>
      <c r="L167" s="41"/>
      <c r="M167" s="234" t="s">
        <v>1</v>
      </c>
      <c r="N167" s="235" t="s">
        <v>38</v>
      </c>
      <c r="O167" s="94"/>
      <c r="P167" s="236">
        <f>O167*H167</f>
        <v>0</v>
      </c>
      <c r="Q167" s="236">
        <v>0</v>
      </c>
      <c r="R167" s="236">
        <f>Q167*H167</f>
        <v>0</v>
      </c>
      <c r="S167" s="236">
        <v>0</v>
      </c>
      <c r="T167" s="23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8" t="s">
        <v>259</v>
      </c>
      <c r="AT167" s="238" t="s">
        <v>141</v>
      </c>
      <c r="AU167" s="238" t="s">
        <v>146</v>
      </c>
      <c r="AY167" s="14" t="s">
        <v>138</v>
      </c>
      <c r="BE167" s="239">
        <f>IF(N167="základná",J167,0)</f>
        <v>0</v>
      </c>
      <c r="BF167" s="239">
        <f>IF(N167="znížená",J167,0)</f>
        <v>0</v>
      </c>
      <c r="BG167" s="239">
        <f>IF(N167="zákl. prenesená",J167,0)</f>
        <v>0</v>
      </c>
      <c r="BH167" s="239">
        <f>IF(N167="zníž. prenesená",J167,0)</f>
        <v>0</v>
      </c>
      <c r="BI167" s="239">
        <f>IF(N167="nulová",J167,0)</f>
        <v>0</v>
      </c>
      <c r="BJ167" s="14" t="s">
        <v>146</v>
      </c>
      <c r="BK167" s="239">
        <f>ROUND(I167*H167,2)</f>
        <v>0</v>
      </c>
      <c r="BL167" s="14" t="s">
        <v>259</v>
      </c>
      <c r="BM167" s="238" t="s">
        <v>542</v>
      </c>
    </row>
    <row r="168" s="2" customFormat="1" ht="16.5" customHeight="1">
      <c r="A168" s="35"/>
      <c r="B168" s="36"/>
      <c r="C168" s="240" t="s">
        <v>543</v>
      </c>
      <c r="D168" s="240" t="s">
        <v>185</v>
      </c>
      <c r="E168" s="241" t="s">
        <v>544</v>
      </c>
      <c r="F168" s="242" t="s">
        <v>545</v>
      </c>
      <c r="G168" s="243" t="s">
        <v>182</v>
      </c>
      <c r="H168" s="244">
        <v>18</v>
      </c>
      <c r="I168" s="245"/>
      <c r="J168" s="246">
        <f>ROUND(I168*H168,2)</f>
        <v>0</v>
      </c>
      <c r="K168" s="247"/>
      <c r="L168" s="248"/>
      <c r="M168" s="249" t="s">
        <v>1</v>
      </c>
      <c r="N168" s="250" t="s">
        <v>38</v>
      </c>
      <c r="O168" s="94"/>
      <c r="P168" s="236">
        <f>O168*H168</f>
        <v>0</v>
      </c>
      <c r="Q168" s="236">
        <v>0.00032000000000000003</v>
      </c>
      <c r="R168" s="236">
        <f>Q168*H168</f>
        <v>0.0057600000000000004</v>
      </c>
      <c r="S168" s="236">
        <v>0</v>
      </c>
      <c r="T168" s="23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8" t="s">
        <v>263</v>
      </c>
      <c r="AT168" s="238" t="s">
        <v>185</v>
      </c>
      <c r="AU168" s="238" t="s">
        <v>146</v>
      </c>
      <c r="AY168" s="14" t="s">
        <v>138</v>
      </c>
      <c r="BE168" s="239">
        <f>IF(N168="základná",J168,0)</f>
        <v>0</v>
      </c>
      <c r="BF168" s="239">
        <f>IF(N168="znížená",J168,0)</f>
        <v>0</v>
      </c>
      <c r="BG168" s="239">
        <f>IF(N168="zákl. prenesená",J168,0)</f>
        <v>0</v>
      </c>
      <c r="BH168" s="239">
        <f>IF(N168="zníž. prenesená",J168,0)</f>
        <v>0</v>
      </c>
      <c r="BI168" s="239">
        <f>IF(N168="nulová",J168,0)</f>
        <v>0</v>
      </c>
      <c r="BJ168" s="14" t="s">
        <v>146</v>
      </c>
      <c r="BK168" s="239">
        <f>ROUND(I168*H168,2)</f>
        <v>0</v>
      </c>
      <c r="BL168" s="14" t="s">
        <v>259</v>
      </c>
      <c r="BM168" s="238" t="s">
        <v>546</v>
      </c>
    </row>
    <row r="169" s="2" customFormat="1" ht="24.15" customHeight="1">
      <c r="A169" s="35"/>
      <c r="B169" s="36"/>
      <c r="C169" s="226" t="s">
        <v>547</v>
      </c>
      <c r="D169" s="226" t="s">
        <v>141</v>
      </c>
      <c r="E169" s="227" t="s">
        <v>548</v>
      </c>
      <c r="F169" s="228" t="s">
        <v>549</v>
      </c>
      <c r="G169" s="229" t="s">
        <v>550</v>
      </c>
      <c r="H169" s="230">
        <v>4</v>
      </c>
      <c r="I169" s="231"/>
      <c r="J169" s="232">
        <f>ROUND(I169*H169,2)</f>
        <v>0</v>
      </c>
      <c r="K169" s="233"/>
      <c r="L169" s="41"/>
      <c r="M169" s="234" t="s">
        <v>1</v>
      </c>
      <c r="N169" s="235" t="s">
        <v>38</v>
      </c>
      <c r="O169" s="94"/>
      <c r="P169" s="236">
        <f>O169*H169</f>
        <v>0</v>
      </c>
      <c r="Q169" s="236">
        <v>0.00025999999999999998</v>
      </c>
      <c r="R169" s="236">
        <f>Q169*H169</f>
        <v>0.0010399999999999999</v>
      </c>
      <c r="S169" s="236">
        <v>0</v>
      </c>
      <c r="T169" s="23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8" t="s">
        <v>259</v>
      </c>
      <c r="AT169" s="238" t="s">
        <v>141</v>
      </c>
      <c r="AU169" s="238" t="s">
        <v>146</v>
      </c>
      <c r="AY169" s="14" t="s">
        <v>138</v>
      </c>
      <c r="BE169" s="239">
        <f>IF(N169="základná",J169,0)</f>
        <v>0</v>
      </c>
      <c r="BF169" s="239">
        <f>IF(N169="znížená",J169,0)</f>
        <v>0</v>
      </c>
      <c r="BG169" s="239">
        <f>IF(N169="zákl. prenesená",J169,0)</f>
        <v>0</v>
      </c>
      <c r="BH169" s="239">
        <f>IF(N169="zníž. prenesená",J169,0)</f>
        <v>0</v>
      </c>
      <c r="BI169" s="239">
        <f>IF(N169="nulová",J169,0)</f>
        <v>0</v>
      </c>
      <c r="BJ169" s="14" t="s">
        <v>146</v>
      </c>
      <c r="BK169" s="239">
        <f>ROUND(I169*H169,2)</f>
        <v>0</v>
      </c>
      <c r="BL169" s="14" t="s">
        <v>259</v>
      </c>
      <c r="BM169" s="238" t="s">
        <v>551</v>
      </c>
    </row>
    <row r="170" s="2" customFormat="1" ht="44.25" customHeight="1">
      <c r="A170" s="35"/>
      <c r="B170" s="36"/>
      <c r="C170" s="240" t="s">
        <v>552</v>
      </c>
      <c r="D170" s="240" t="s">
        <v>185</v>
      </c>
      <c r="E170" s="241" t="s">
        <v>553</v>
      </c>
      <c r="F170" s="242" t="s">
        <v>554</v>
      </c>
      <c r="G170" s="243" t="s">
        <v>182</v>
      </c>
      <c r="H170" s="244">
        <v>4</v>
      </c>
      <c r="I170" s="245"/>
      <c r="J170" s="246">
        <f>ROUND(I170*H170,2)</f>
        <v>0</v>
      </c>
      <c r="K170" s="247"/>
      <c r="L170" s="248"/>
      <c r="M170" s="249" t="s">
        <v>1</v>
      </c>
      <c r="N170" s="250" t="s">
        <v>38</v>
      </c>
      <c r="O170" s="94"/>
      <c r="P170" s="236">
        <f>O170*H170</f>
        <v>0</v>
      </c>
      <c r="Q170" s="236">
        <v>0.02214</v>
      </c>
      <c r="R170" s="236">
        <f>Q170*H170</f>
        <v>0.08856</v>
      </c>
      <c r="S170" s="236">
        <v>0</v>
      </c>
      <c r="T170" s="23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8" t="s">
        <v>263</v>
      </c>
      <c r="AT170" s="238" t="s">
        <v>185</v>
      </c>
      <c r="AU170" s="238" t="s">
        <v>146</v>
      </c>
      <c r="AY170" s="14" t="s">
        <v>138</v>
      </c>
      <c r="BE170" s="239">
        <f>IF(N170="základná",J170,0)</f>
        <v>0</v>
      </c>
      <c r="BF170" s="239">
        <f>IF(N170="znížená",J170,0)</f>
        <v>0</v>
      </c>
      <c r="BG170" s="239">
        <f>IF(N170="zákl. prenesená",J170,0)</f>
        <v>0</v>
      </c>
      <c r="BH170" s="239">
        <f>IF(N170="zníž. prenesená",J170,0)</f>
        <v>0</v>
      </c>
      <c r="BI170" s="239">
        <f>IF(N170="nulová",J170,0)</f>
        <v>0</v>
      </c>
      <c r="BJ170" s="14" t="s">
        <v>146</v>
      </c>
      <c r="BK170" s="239">
        <f>ROUND(I170*H170,2)</f>
        <v>0</v>
      </c>
      <c r="BL170" s="14" t="s">
        <v>259</v>
      </c>
      <c r="BM170" s="238" t="s">
        <v>555</v>
      </c>
    </row>
    <row r="171" s="2" customFormat="1" ht="24.15" customHeight="1">
      <c r="A171" s="35"/>
      <c r="B171" s="36"/>
      <c r="C171" s="226" t="s">
        <v>556</v>
      </c>
      <c r="D171" s="226" t="s">
        <v>141</v>
      </c>
      <c r="E171" s="227" t="s">
        <v>557</v>
      </c>
      <c r="F171" s="228" t="s">
        <v>558</v>
      </c>
      <c r="G171" s="229" t="s">
        <v>182</v>
      </c>
      <c r="H171" s="230">
        <v>36</v>
      </c>
      <c r="I171" s="231"/>
      <c r="J171" s="232">
        <f>ROUND(I171*H171,2)</f>
        <v>0</v>
      </c>
      <c r="K171" s="233"/>
      <c r="L171" s="41"/>
      <c r="M171" s="234" t="s">
        <v>1</v>
      </c>
      <c r="N171" s="235" t="s">
        <v>38</v>
      </c>
      <c r="O171" s="94"/>
      <c r="P171" s="236">
        <f>O171*H171</f>
        <v>0</v>
      </c>
      <c r="Q171" s="236">
        <v>0.0066800000000000002</v>
      </c>
      <c r="R171" s="236">
        <f>Q171*H171</f>
        <v>0.24048</v>
      </c>
      <c r="S171" s="236">
        <v>0</v>
      </c>
      <c r="T171" s="23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8" t="s">
        <v>259</v>
      </c>
      <c r="AT171" s="238" t="s">
        <v>141</v>
      </c>
      <c r="AU171" s="238" t="s">
        <v>146</v>
      </c>
      <c r="AY171" s="14" t="s">
        <v>138</v>
      </c>
      <c r="BE171" s="239">
        <f>IF(N171="základná",J171,0)</f>
        <v>0</v>
      </c>
      <c r="BF171" s="239">
        <f>IF(N171="znížená",J171,0)</f>
        <v>0</v>
      </c>
      <c r="BG171" s="239">
        <f>IF(N171="zákl. prenesená",J171,0)</f>
        <v>0</v>
      </c>
      <c r="BH171" s="239">
        <f>IF(N171="zníž. prenesená",J171,0)</f>
        <v>0</v>
      </c>
      <c r="BI171" s="239">
        <f>IF(N171="nulová",J171,0)</f>
        <v>0</v>
      </c>
      <c r="BJ171" s="14" t="s">
        <v>146</v>
      </c>
      <c r="BK171" s="239">
        <f>ROUND(I171*H171,2)</f>
        <v>0</v>
      </c>
      <c r="BL171" s="14" t="s">
        <v>259</v>
      </c>
      <c r="BM171" s="238" t="s">
        <v>559</v>
      </c>
    </row>
    <row r="172" s="2" customFormat="1" ht="33" customHeight="1">
      <c r="A172" s="35"/>
      <c r="B172" s="36"/>
      <c r="C172" s="240" t="s">
        <v>560</v>
      </c>
      <c r="D172" s="240" t="s">
        <v>185</v>
      </c>
      <c r="E172" s="241" t="s">
        <v>561</v>
      </c>
      <c r="F172" s="242" t="s">
        <v>562</v>
      </c>
      <c r="G172" s="243" t="s">
        <v>182</v>
      </c>
      <c r="H172" s="244">
        <v>36</v>
      </c>
      <c r="I172" s="245"/>
      <c r="J172" s="246">
        <f>ROUND(I172*H172,2)</f>
        <v>0</v>
      </c>
      <c r="K172" s="247"/>
      <c r="L172" s="248"/>
      <c r="M172" s="249" t="s">
        <v>1</v>
      </c>
      <c r="N172" s="250" t="s">
        <v>38</v>
      </c>
      <c r="O172" s="94"/>
      <c r="P172" s="236">
        <f>O172*H172</f>
        <v>0</v>
      </c>
      <c r="Q172" s="236">
        <v>0.012</v>
      </c>
      <c r="R172" s="236">
        <f>Q172*H172</f>
        <v>0.432</v>
      </c>
      <c r="S172" s="236">
        <v>0</v>
      </c>
      <c r="T172" s="23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8" t="s">
        <v>263</v>
      </c>
      <c r="AT172" s="238" t="s">
        <v>185</v>
      </c>
      <c r="AU172" s="238" t="s">
        <v>146</v>
      </c>
      <c r="AY172" s="14" t="s">
        <v>138</v>
      </c>
      <c r="BE172" s="239">
        <f>IF(N172="základná",J172,0)</f>
        <v>0</v>
      </c>
      <c r="BF172" s="239">
        <f>IF(N172="znížená",J172,0)</f>
        <v>0</v>
      </c>
      <c r="BG172" s="239">
        <f>IF(N172="zákl. prenesená",J172,0)</f>
        <v>0</v>
      </c>
      <c r="BH172" s="239">
        <f>IF(N172="zníž. prenesená",J172,0)</f>
        <v>0</v>
      </c>
      <c r="BI172" s="239">
        <f>IF(N172="nulová",J172,0)</f>
        <v>0</v>
      </c>
      <c r="BJ172" s="14" t="s">
        <v>146</v>
      </c>
      <c r="BK172" s="239">
        <f>ROUND(I172*H172,2)</f>
        <v>0</v>
      </c>
      <c r="BL172" s="14" t="s">
        <v>259</v>
      </c>
      <c r="BM172" s="238" t="s">
        <v>563</v>
      </c>
    </row>
    <row r="173" s="2" customFormat="1" ht="24.15" customHeight="1">
      <c r="A173" s="35"/>
      <c r="B173" s="36"/>
      <c r="C173" s="226" t="s">
        <v>564</v>
      </c>
      <c r="D173" s="226" t="s">
        <v>141</v>
      </c>
      <c r="E173" s="227" t="s">
        <v>565</v>
      </c>
      <c r="F173" s="228" t="s">
        <v>566</v>
      </c>
      <c r="G173" s="229" t="s">
        <v>170</v>
      </c>
      <c r="H173" s="230">
        <v>541.27999999999997</v>
      </c>
      <c r="I173" s="231"/>
      <c r="J173" s="232">
        <f>ROUND(I173*H173,2)</f>
        <v>0</v>
      </c>
      <c r="K173" s="233"/>
      <c r="L173" s="41"/>
      <c r="M173" s="234" t="s">
        <v>1</v>
      </c>
      <c r="N173" s="235" t="s">
        <v>38</v>
      </c>
      <c r="O173" s="94"/>
      <c r="P173" s="236">
        <f>O173*H173</f>
        <v>0</v>
      </c>
      <c r="Q173" s="236">
        <v>0.00018000000000000001</v>
      </c>
      <c r="R173" s="236">
        <f>Q173*H173</f>
        <v>0.0974304</v>
      </c>
      <c r="S173" s="236">
        <v>0</v>
      </c>
      <c r="T173" s="237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8" t="s">
        <v>259</v>
      </c>
      <c r="AT173" s="238" t="s">
        <v>141</v>
      </c>
      <c r="AU173" s="238" t="s">
        <v>146</v>
      </c>
      <c r="AY173" s="14" t="s">
        <v>138</v>
      </c>
      <c r="BE173" s="239">
        <f>IF(N173="základná",J173,0)</f>
        <v>0</v>
      </c>
      <c r="BF173" s="239">
        <f>IF(N173="znížená",J173,0)</f>
        <v>0</v>
      </c>
      <c r="BG173" s="239">
        <f>IF(N173="zákl. prenesená",J173,0)</f>
        <v>0</v>
      </c>
      <c r="BH173" s="239">
        <f>IF(N173="zníž. prenesená",J173,0)</f>
        <v>0</v>
      </c>
      <c r="BI173" s="239">
        <f>IF(N173="nulová",J173,0)</f>
        <v>0</v>
      </c>
      <c r="BJ173" s="14" t="s">
        <v>146</v>
      </c>
      <c r="BK173" s="239">
        <f>ROUND(I173*H173,2)</f>
        <v>0</v>
      </c>
      <c r="BL173" s="14" t="s">
        <v>259</v>
      </c>
      <c r="BM173" s="238" t="s">
        <v>567</v>
      </c>
    </row>
    <row r="174" s="2" customFormat="1" ht="24.15" customHeight="1">
      <c r="A174" s="35"/>
      <c r="B174" s="36"/>
      <c r="C174" s="226" t="s">
        <v>568</v>
      </c>
      <c r="D174" s="226" t="s">
        <v>141</v>
      </c>
      <c r="E174" s="227" t="s">
        <v>569</v>
      </c>
      <c r="F174" s="228" t="s">
        <v>570</v>
      </c>
      <c r="G174" s="229" t="s">
        <v>170</v>
      </c>
      <c r="H174" s="230">
        <v>49.700000000000003</v>
      </c>
      <c r="I174" s="231"/>
      <c r="J174" s="232">
        <f>ROUND(I174*H174,2)</f>
        <v>0</v>
      </c>
      <c r="K174" s="233"/>
      <c r="L174" s="41"/>
      <c r="M174" s="234" t="s">
        <v>1</v>
      </c>
      <c r="N174" s="235" t="s">
        <v>38</v>
      </c>
      <c r="O174" s="94"/>
      <c r="P174" s="236">
        <f>O174*H174</f>
        <v>0</v>
      </c>
      <c r="Q174" s="236">
        <v>1.0000000000000001E-05</v>
      </c>
      <c r="R174" s="236">
        <f>Q174*H174</f>
        <v>0.00049700000000000005</v>
      </c>
      <c r="S174" s="236">
        <v>0</v>
      </c>
      <c r="T174" s="23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8" t="s">
        <v>259</v>
      </c>
      <c r="AT174" s="238" t="s">
        <v>141</v>
      </c>
      <c r="AU174" s="238" t="s">
        <v>146</v>
      </c>
      <c r="AY174" s="14" t="s">
        <v>138</v>
      </c>
      <c r="BE174" s="239">
        <f>IF(N174="základná",J174,0)</f>
        <v>0</v>
      </c>
      <c r="BF174" s="239">
        <f>IF(N174="znížená",J174,0)</f>
        <v>0</v>
      </c>
      <c r="BG174" s="239">
        <f>IF(N174="zákl. prenesená",J174,0)</f>
        <v>0</v>
      </c>
      <c r="BH174" s="239">
        <f>IF(N174="zníž. prenesená",J174,0)</f>
        <v>0</v>
      </c>
      <c r="BI174" s="239">
        <f>IF(N174="nulová",J174,0)</f>
        <v>0</v>
      </c>
      <c r="BJ174" s="14" t="s">
        <v>146</v>
      </c>
      <c r="BK174" s="239">
        <f>ROUND(I174*H174,2)</f>
        <v>0</v>
      </c>
      <c r="BL174" s="14" t="s">
        <v>259</v>
      </c>
      <c r="BM174" s="238" t="s">
        <v>571</v>
      </c>
    </row>
    <row r="175" s="2" customFormat="1" ht="24.15" customHeight="1">
      <c r="A175" s="35"/>
      <c r="B175" s="36"/>
      <c r="C175" s="226" t="s">
        <v>572</v>
      </c>
      <c r="D175" s="226" t="s">
        <v>141</v>
      </c>
      <c r="E175" s="227" t="s">
        <v>573</v>
      </c>
      <c r="F175" s="228" t="s">
        <v>574</v>
      </c>
      <c r="G175" s="229" t="s">
        <v>206</v>
      </c>
      <c r="H175" s="230">
        <v>0.86099999999999999</v>
      </c>
      <c r="I175" s="231"/>
      <c r="J175" s="232">
        <f>ROUND(I175*H175,2)</f>
        <v>0</v>
      </c>
      <c r="K175" s="233"/>
      <c r="L175" s="41"/>
      <c r="M175" s="234" t="s">
        <v>1</v>
      </c>
      <c r="N175" s="235" t="s">
        <v>38</v>
      </c>
      <c r="O175" s="94"/>
      <c r="P175" s="236">
        <f>O175*H175</f>
        <v>0</v>
      </c>
      <c r="Q175" s="236">
        <v>0</v>
      </c>
      <c r="R175" s="236">
        <f>Q175*H175</f>
        <v>0</v>
      </c>
      <c r="S175" s="236">
        <v>0</v>
      </c>
      <c r="T175" s="237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8" t="s">
        <v>259</v>
      </c>
      <c r="AT175" s="238" t="s">
        <v>141</v>
      </c>
      <c r="AU175" s="238" t="s">
        <v>146</v>
      </c>
      <c r="AY175" s="14" t="s">
        <v>138</v>
      </c>
      <c r="BE175" s="239">
        <f>IF(N175="základná",J175,0)</f>
        <v>0</v>
      </c>
      <c r="BF175" s="239">
        <f>IF(N175="znížená",J175,0)</f>
        <v>0</v>
      </c>
      <c r="BG175" s="239">
        <f>IF(N175="zákl. prenesená",J175,0)</f>
        <v>0</v>
      </c>
      <c r="BH175" s="239">
        <f>IF(N175="zníž. prenesená",J175,0)</f>
        <v>0</v>
      </c>
      <c r="BI175" s="239">
        <f>IF(N175="nulová",J175,0)</f>
        <v>0</v>
      </c>
      <c r="BJ175" s="14" t="s">
        <v>146</v>
      </c>
      <c r="BK175" s="239">
        <f>ROUND(I175*H175,2)</f>
        <v>0</v>
      </c>
      <c r="BL175" s="14" t="s">
        <v>259</v>
      </c>
      <c r="BM175" s="238" t="s">
        <v>575</v>
      </c>
    </row>
    <row r="176" s="12" customFormat="1" ht="22.8" customHeight="1">
      <c r="A176" s="12"/>
      <c r="B176" s="210"/>
      <c r="C176" s="211"/>
      <c r="D176" s="212" t="s">
        <v>71</v>
      </c>
      <c r="E176" s="224" t="s">
        <v>576</v>
      </c>
      <c r="F176" s="224" t="s">
        <v>577</v>
      </c>
      <c r="G176" s="211"/>
      <c r="H176" s="211"/>
      <c r="I176" s="214"/>
      <c r="J176" s="225">
        <f>BK176</f>
        <v>0</v>
      </c>
      <c r="K176" s="211"/>
      <c r="L176" s="216"/>
      <c r="M176" s="217"/>
      <c r="N176" s="218"/>
      <c r="O176" s="218"/>
      <c r="P176" s="219">
        <f>SUM(P177:P178)</f>
        <v>0</v>
      </c>
      <c r="Q176" s="218"/>
      <c r="R176" s="219">
        <f>SUM(R177:R178)</f>
        <v>0.0020800000000000003</v>
      </c>
      <c r="S176" s="218"/>
      <c r="T176" s="220">
        <f>SUM(T177:T178)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21" t="s">
        <v>146</v>
      </c>
      <c r="AT176" s="222" t="s">
        <v>71</v>
      </c>
      <c r="AU176" s="222" t="s">
        <v>80</v>
      </c>
      <c r="AY176" s="221" t="s">
        <v>138</v>
      </c>
      <c r="BK176" s="223">
        <f>SUM(BK177:BK178)</f>
        <v>0</v>
      </c>
    </row>
    <row r="177" s="2" customFormat="1" ht="24.15" customHeight="1">
      <c r="A177" s="35"/>
      <c r="B177" s="36"/>
      <c r="C177" s="226" t="s">
        <v>578</v>
      </c>
      <c r="D177" s="226" t="s">
        <v>141</v>
      </c>
      <c r="E177" s="227" t="s">
        <v>579</v>
      </c>
      <c r="F177" s="228" t="s">
        <v>580</v>
      </c>
      <c r="G177" s="229" t="s">
        <v>550</v>
      </c>
      <c r="H177" s="230">
        <v>2</v>
      </c>
      <c r="I177" s="231"/>
      <c r="J177" s="232">
        <f>ROUND(I177*H177,2)</f>
        <v>0</v>
      </c>
      <c r="K177" s="233"/>
      <c r="L177" s="41"/>
      <c r="M177" s="234" t="s">
        <v>1</v>
      </c>
      <c r="N177" s="235" t="s">
        <v>38</v>
      </c>
      <c r="O177" s="94"/>
      <c r="P177" s="236">
        <f>O177*H177</f>
        <v>0</v>
      </c>
      <c r="Q177" s="236">
        <v>0.00054000000000000001</v>
      </c>
      <c r="R177" s="236">
        <f>Q177*H177</f>
        <v>0.00108</v>
      </c>
      <c r="S177" s="236">
        <v>0</v>
      </c>
      <c r="T177" s="237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8" t="s">
        <v>259</v>
      </c>
      <c r="AT177" s="238" t="s">
        <v>141</v>
      </c>
      <c r="AU177" s="238" t="s">
        <v>146</v>
      </c>
      <c r="AY177" s="14" t="s">
        <v>138</v>
      </c>
      <c r="BE177" s="239">
        <f>IF(N177="základná",J177,0)</f>
        <v>0</v>
      </c>
      <c r="BF177" s="239">
        <f>IF(N177="znížená",J177,0)</f>
        <v>0</v>
      </c>
      <c r="BG177" s="239">
        <f>IF(N177="zákl. prenesená",J177,0)</f>
        <v>0</v>
      </c>
      <c r="BH177" s="239">
        <f>IF(N177="zníž. prenesená",J177,0)</f>
        <v>0</v>
      </c>
      <c r="BI177" s="239">
        <f>IF(N177="nulová",J177,0)</f>
        <v>0</v>
      </c>
      <c r="BJ177" s="14" t="s">
        <v>146</v>
      </c>
      <c r="BK177" s="239">
        <f>ROUND(I177*H177,2)</f>
        <v>0</v>
      </c>
      <c r="BL177" s="14" t="s">
        <v>259</v>
      </c>
      <c r="BM177" s="238" t="s">
        <v>581</v>
      </c>
    </row>
    <row r="178" s="2" customFormat="1" ht="21.75" customHeight="1">
      <c r="A178" s="35"/>
      <c r="B178" s="36"/>
      <c r="C178" s="240" t="s">
        <v>582</v>
      </c>
      <c r="D178" s="240" t="s">
        <v>185</v>
      </c>
      <c r="E178" s="241" t="s">
        <v>583</v>
      </c>
      <c r="F178" s="242" t="s">
        <v>584</v>
      </c>
      <c r="G178" s="243" t="s">
        <v>182</v>
      </c>
      <c r="H178" s="244">
        <v>2</v>
      </c>
      <c r="I178" s="245"/>
      <c r="J178" s="246">
        <f>ROUND(I178*H178,2)</f>
        <v>0</v>
      </c>
      <c r="K178" s="247"/>
      <c r="L178" s="248"/>
      <c r="M178" s="249" t="s">
        <v>1</v>
      </c>
      <c r="N178" s="250" t="s">
        <v>38</v>
      </c>
      <c r="O178" s="94"/>
      <c r="P178" s="236">
        <f>O178*H178</f>
        <v>0</v>
      </c>
      <c r="Q178" s="236">
        <v>0.00050000000000000001</v>
      </c>
      <c r="R178" s="236">
        <f>Q178*H178</f>
        <v>0.001</v>
      </c>
      <c r="S178" s="236">
        <v>0</v>
      </c>
      <c r="T178" s="23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8" t="s">
        <v>263</v>
      </c>
      <c r="AT178" s="238" t="s">
        <v>185</v>
      </c>
      <c r="AU178" s="238" t="s">
        <v>146</v>
      </c>
      <c r="AY178" s="14" t="s">
        <v>138</v>
      </c>
      <c r="BE178" s="239">
        <f>IF(N178="základná",J178,0)</f>
        <v>0</v>
      </c>
      <c r="BF178" s="239">
        <f>IF(N178="znížená",J178,0)</f>
        <v>0</v>
      </c>
      <c r="BG178" s="239">
        <f>IF(N178="zákl. prenesená",J178,0)</f>
        <v>0</v>
      </c>
      <c r="BH178" s="239">
        <f>IF(N178="zníž. prenesená",J178,0)</f>
        <v>0</v>
      </c>
      <c r="BI178" s="239">
        <f>IF(N178="nulová",J178,0)</f>
        <v>0</v>
      </c>
      <c r="BJ178" s="14" t="s">
        <v>146</v>
      </c>
      <c r="BK178" s="239">
        <f>ROUND(I178*H178,2)</f>
        <v>0</v>
      </c>
      <c r="BL178" s="14" t="s">
        <v>259</v>
      </c>
      <c r="BM178" s="238" t="s">
        <v>585</v>
      </c>
    </row>
    <row r="179" s="12" customFormat="1" ht="22.8" customHeight="1">
      <c r="A179" s="12"/>
      <c r="B179" s="210"/>
      <c r="C179" s="211"/>
      <c r="D179" s="212" t="s">
        <v>71</v>
      </c>
      <c r="E179" s="224" t="s">
        <v>586</v>
      </c>
      <c r="F179" s="224" t="s">
        <v>587</v>
      </c>
      <c r="G179" s="211"/>
      <c r="H179" s="211"/>
      <c r="I179" s="214"/>
      <c r="J179" s="225">
        <f>BK179</f>
        <v>0</v>
      </c>
      <c r="K179" s="211"/>
      <c r="L179" s="216"/>
      <c r="M179" s="217"/>
      <c r="N179" s="218"/>
      <c r="O179" s="218"/>
      <c r="P179" s="219">
        <f>SUM(P180:P211)</f>
        <v>0</v>
      </c>
      <c r="Q179" s="218"/>
      <c r="R179" s="219">
        <f>SUM(R180:R211)</f>
        <v>1.74888</v>
      </c>
      <c r="S179" s="218"/>
      <c r="T179" s="220">
        <f>SUM(T180:T211)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221" t="s">
        <v>146</v>
      </c>
      <c r="AT179" s="222" t="s">
        <v>71</v>
      </c>
      <c r="AU179" s="222" t="s">
        <v>80</v>
      </c>
      <c r="AY179" s="221" t="s">
        <v>138</v>
      </c>
      <c r="BK179" s="223">
        <f>SUM(BK180:BK211)</f>
        <v>0</v>
      </c>
    </row>
    <row r="180" s="2" customFormat="1" ht="24.15" customHeight="1">
      <c r="A180" s="35"/>
      <c r="B180" s="36"/>
      <c r="C180" s="226" t="s">
        <v>588</v>
      </c>
      <c r="D180" s="226" t="s">
        <v>141</v>
      </c>
      <c r="E180" s="227" t="s">
        <v>589</v>
      </c>
      <c r="F180" s="228" t="s">
        <v>590</v>
      </c>
      <c r="G180" s="229" t="s">
        <v>182</v>
      </c>
      <c r="H180" s="230">
        <v>18</v>
      </c>
      <c r="I180" s="231"/>
      <c r="J180" s="232">
        <f>ROUND(I180*H180,2)</f>
        <v>0</v>
      </c>
      <c r="K180" s="233"/>
      <c r="L180" s="41"/>
      <c r="M180" s="234" t="s">
        <v>1</v>
      </c>
      <c r="N180" s="235" t="s">
        <v>38</v>
      </c>
      <c r="O180" s="94"/>
      <c r="P180" s="236">
        <f>O180*H180</f>
        <v>0</v>
      </c>
      <c r="Q180" s="236">
        <v>0.00017000000000000001</v>
      </c>
      <c r="R180" s="236">
        <f>Q180*H180</f>
        <v>0.0030600000000000002</v>
      </c>
      <c r="S180" s="236">
        <v>0</v>
      </c>
      <c r="T180" s="237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8" t="s">
        <v>259</v>
      </c>
      <c r="AT180" s="238" t="s">
        <v>141</v>
      </c>
      <c r="AU180" s="238" t="s">
        <v>146</v>
      </c>
      <c r="AY180" s="14" t="s">
        <v>138</v>
      </c>
      <c r="BE180" s="239">
        <f>IF(N180="základná",J180,0)</f>
        <v>0</v>
      </c>
      <c r="BF180" s="239">
        <f>IF(N180="znížená",J180,0)</f>
        <v>0</v>
      </c>
      <c r="BG180" s="239">
        <f>IF(N180="zákl. prenesená",J180,0)</f>
        <v>0</v>
      </c>
      <c r="BH180" s="239">
        <f>IF(N180="zníž. prenesená",J180,0)</f>
        <v>0</v>
      </c>
      <c r="BI180" s="239">
        <f>IF(N180="nulová",J180,0)</f>
        <v>0</v>
      </c>
      <c r="BJ180" s="14" t="s">
        <v>146</v>
      </c>
      <c r="BK180" s="239">
        <f>ROUND(I180*H180,2)</f>
        <v>0</v>
      </c>
      <c r="BL180" s="14" t="s">
        <v>259</v>
      </c>
      <c r="BM180" s="238" t="s">
        <v>591</v>
      </c>
    </row>
    <row r="181" s="2" customFormat="1" ht="44.25" customHeight="1">
      <c r="A181" s="35"/>
      <c r="B181" s="36"/>
      <c r="C181" s="240" t="s">
        <v>592</v>
      </c>
      <c r="D181" s="240" t="s">
        <v>185</v>
      </c>
      <c r="E181" s="241" t="s">
        <v>593</v>
      </c>
      <c r="F181" s="242" t="s">
        <v>594</v>
      </c>
      <c r="G181" s="243" t="s">
        <v>182</v>
      </c>
      <c r="H181" s="244">
        <v>18</v>
      </c>
      <c r="I181" s="245"/>
      <c r="J181" s="246">
        <f>ROUND(I181*H181,2)</f>
        <v>0</v>
      </c>
      <c r="K181" s="247"/>
      <c r="L181" s="248"/>
      <c r="M181" s="249" t="s">
        <v>1</v>
      </c>
      <c r="N181" s="250" t="s">
        <v>38</v>
      </c>
      <c r="O181" s="94"/>
      <c r="P181" s="236">
        <f>O181*H181</f>
        <v>0</v>
      </c>
      <c r="Q181" s="236">
        <v>0.0137</v>
      </c>
      <c r="R181" s="236">
        <f>Q181*H181</f>
        <v>0.24660000000000001</v>
      </c>
      <c r="S181" s="236">
        <v>0</v>
      </c>
      <c r="T181" s="23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8" t="s">
        <v>263</v>
      </c>
      <c r="AT181" s="238" t="s">
        <v>185</v>
      </c>
      <c r="AU181" s="238" t="s">
        <v>146</v>
      </c>
      <c r="AY181" s="14" t="s">
        <v>138</v>
      </c>
      <c r="BE181" s="239">
        <f>IF(N181="základná",J181,0)</f>
        <v>0</v>
      </c>
      <c r="BF181" s="239">
        <f>IF(N181="znížená",J181,0)</f>
        <v>0</v>
      </c>
      <c r="BG181" s="239">
        <f>IF(N181="zákl. prenesená",J181,0)</f>
        <v>0</v>
      </c>
      <c r="BH181" s="239">
        <f>IF(N181="zníž. prenesená",J181,0)</f>
        <v>0</v>
      </c>
      <c r="BI181" s="239">
        <f>IF(N181="nulová",J181,0)</f>
        <v>0</v>
      </c>
      <c r="BJ181" s="14" t="s">
        <v>146</v>
      </c>
      <c r="BK181" s="239">
        <f>ROUND(I181*H181,2)</f>
        <v>0</v>
      </c>
      <c r="BL181" s="14" t="s">
        <v>259</v>
      </c>
      <c r="BM181" s="238" t="s">
        <v>595</v>
      </c>
    </row>
    <row r="182" s="2" customFormat="1" ht="24.15" customHeight="1">
      <c r="A182" s="35"/>
      <c r="B182" s="36"/>
      <c r="C182" s="226" t="s">
        <v>596</v>
      </c>
      <c r="D182" s="226" t="s">
        <v>141</v>
      </c>
      <c r="E182" s="227" t="s">
        <v>597</v>
      </c>
      <c r="F182" s="228" t="s">
        <v>598</v>
      </c>
      <c r="G182" s="229" t="s">
        <v>182</v>
      </c>
      <c r="H182" s="230">
        <v>18</v>
      </c>
      <c r="I182" s="231"/>
      <c r="J182" s="232">
        <f>ROUND(I182*H182,2)</f>
        <v>0</v>
      </c>
      <c r="K182" s="233"/>
      <c r="L182" s="41"/>
      <c r="M182" s="234" t="s">
        <v>1</v>
      </c>
      <c r="N182" s="235" t="s">
        <v>38</v>
      </c>
      <c r="O182" s="94"/>
      <c r="P182" s="236">
        <f>O182*H182</f>
        <v>0</v>
      </c>
      <c r="Q182" s="236">
        <v>0</v>
      </c>
      <c r="R182" s="236">
        <f>Q182*H182</f>
        <v>0</v>
      </c>
      <c r="S182" s="236">
        <v>0</v>
      </c>
      <c r="T182" s="237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8" t="s">
        <v>259</v>
      </c>
      <c r="AT182" s="238" t="s">
        <v>141</v>
      </c>
      <c r="AU182" s="238" t="s">
        <v>146</v>
      </c>
      <c r="AY182" s="14" t="s">
        <v>138</v>
      </c>
      <c r="BE182" s="239">
        <f>IF(N182="základná",J182,0)</f>
        <v>0</v>
      </c>
      <c r="BF182" s="239">
        <f>IF(N182="znížená",J182,0)</f>
        <v>0</v>
      </c>
      <c r="BG182" s="239">
        <f>IF(N182="zákl. prenesená",J182,0)</f>
        <v>0</v>
      </c>
      <c r="BH182" s="239">
        <f>IF(N182="zníž. prenesená",J182,0)</f>
        <v>0</v>
      </c>
      <c r="BI182" s="239">
        <f>IF(N182="nulová",J182,0)</f>
        <v>0</v>
      </c>
      <c r="BJ182" s="14" t="s">
        <v>146</v>
      </c>
      <c r="BK182" s="239">
        <f>ROUND(I182*H182,2)</f>
        <v>0</v>
      </c>
      <c r="BL182" s="14" t="s">
        <v>259</v>
      </c>
      <c r="BM182" s="238" t="s">
        <v>599</v>
      </c>
    </row>
    <row r="183" s="2" customFormat="1" ht="49.05" customHeight="1">
      <c r="A183" s="35"/>
      <c r="B183" s="36"/>
      <c r="C183" s="240" t="s">
        <v>600</v>
      </c>
      <c r="D183" s="240" t="s">
        <v>185</v>
      </c>
      <c r="E183" s="241" t="s">
        <v>601</v>
      </c>
      <c r="F183" s="242" t="s">
        <v>602</v>
      </c>
      <c r="G183" s="243" t="s">
        <v>182</v>
      </c>
      <c r="H183" s="244">
        <v>18</v>
      </c>
      <c r="I183" s="245"/>
      <c r="J183" s="246">
        <f>ROUND(I183*H183,2)</f>
        <v>0</v>
      </c>
      <c r="K183" s="247"/>
      <c r="L183" s="248"/>
      <c r="M183" s="249" t="s">
        <v>1</v>
      </c>
      <c r="N183" s="250" t="s">
        <v>38</v>
      </c>
      <c r="O183" s="94"/>
      <c r="P183" s="236">
        <f>O183*H183</f>
        <v>0</v>
      </c>
      <c r="Q183" s="236">
        <v>0.01668</v>
      </c>
      <c r="R183" s="236">
        <f>Q183*H183</f>
        <v>0.30024000000000001</v>
      </c>
      <c r="S183" s="236">
        <v>0</v>
      </c>
      <c r="T183" s="23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8" t="s">
        <v>263</v>
      </c>
      <c r="AT183" s="238" t="s">
        <v>185</v>
      </c>
      <c r="AU183" s="238" t="s">
        <v>146</v>
      </c>
      <c r="AY183" s="14" t="s">
        <v>138</v>
      </c>
      <c r="BE183" s="239">
        <f>IF(N183="základná",J183,0)</f>
        <v>0</v>
      </c>
      <c r="BF183" s="239">
        <f>IF(N183="znížená",J183,0)</f>
        <v>0</v>
      </c>
      <c r="BG183" s="239">
        <f>IF(N183="zákl. prenesená",J183,0)</f>
        <v>0</v>
      </c>
      <c r="BH183" s="239">
        <f>IF(N183="zníž. prenesená",J183,0)</f>
        <v>0</v>
      </c>
      <c r="BI183" s="239">
        <f>IF(N183="nulová",J183,0)</f>
        <v>0</v>
      </c>
      <c r="BJ183" s="14" t="s">
        <v>146</v>
      </c>
      <c r="BK183" s="239">
        <f>ROUND(I183*H183,2)</f>
        <v>0</v>
      </c>
      <c r="BL183" s="14" t="s">
        <v>259</v>
      </c>
      <c r="BM183" s="238" t="s">
        <v>603</v>
      </c>
    </row>
    <row r="184" s="2" customFormat="1" ht="24.15" customHeight="1">
      <c r="A184" s="35"/>
      <c r="B184" s="36"/>
      <c r="C184" s="226" t="s">
        <v>604</v>
      </c>
      <c r="D184" s="226" t="s">
        <v>141</v>
      </c>
      <c r="E184" s="227" t="s">
        <v>605</v>
      </c>
      <c r="F184" s="228" t="s">
        <v>606</v>
      </c>
      <c r="G184" s="229" t="s">
        <v>182</v>
      </c>
      <c r="H184" s="230">
        <v>18</v>
      </c>
      <c r="I184" s="231"/>
      <c r="J184" s="232">
        <f>ROUND(I184*H184,2)</f>
        <v>0</v>
      </c>
      <c r="K184" s="233"/>
      <c r="L184" s="41"/>
      <c r="M184" s="234" t="s">
        <v>1</v>
      </c>
      <c r="N184" s="235" t="s">
        <v>38</v>
      </c>
      <c r="O184" s="94"/>
      <c r="P184" s="236">
        <f>O184*H184</f>
        <v>0</v>
      </c>
      <c r="Q184" s="236">
        <v>0.00027999999999999998</v>
      </c>
      <c r="R184" s="236">
        <f>Q184*H184</f>
        <v>0.0050399999999999993</v>
      </c>
      <c r="S184" s="236">
        <v>0</v>
      </c>
      <c r="T184" s="237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8" t="s">
        <v>259</v>
      </c>
      <c r="AT184" s="238" t="s">
        <v>141</v>
      </c>
      <c r="AU184" s="238" t="s">
        <v>146</v>
      </c>
      <c r="AY184" s="14" t="s">
        <v>138</v>
      </c>
      <c r="BE184" s="239">
        <f>IF(N184="základná",J184,0)</f>
        <v>0</v>
      </c>
      <c r="BF184" s="239">
        <f>IF(N184="znížená",J184,0)</f>
        <v>0</v>
      </c>
      <c r="BG184" s="239">
        <f>IF(N184="zákl. prenesená",J184,0)</f>
        <v>0</v>
      </c>
      <c r="BH184" s="239">
        <f>IF(N184="zníž. prenesená",J184,0)</f>
        <v>0</v>
      </c>
      <c r="BI184" s="239">
        <f>IF(N184="nulová",J184,0)</f>
        <v>0</v>
      </c>
      <c r="BJ184" s="14" t="s">
        <v>146</v>
      </c>
      <c r="BK184" s="239">
        <f>ROUND(I184*H184,2)</f>
        <v>0</v>
      </c>
      <c r="BL184" s="14" t="s">
        <v>259</v>
      </c>
      <c r="BM184" s="238" t="s">
        <v>607</v>
      </c>
    </row>
    <row r="185" s="2" customFormat="1" ht="16.5" customHeight="1">
      <c r="A185" s="35"/>
      <c r="B185" s="36"/>
      <c r="C185" s="240" t="s">
        <v>608</v>
      </c>
      <c r="D185" s="240" t="s">
        <v>185</v>
      </c>
      <c r="E185" s="241" t="s">
        <v>609</v>
      </c>
      <c r="F185" s="242" t="s">
        <v>610</v>
      </c>
      <c r="G185" s="243" t="s">
        <v>182</v>
      </c>
      <c r="H185" s="244">
        <v>18</v>
      </c>
      <c r="I185" s="245"/>
      <c r="J185" s="246">
        <f>ROUND(I185*H185,2)</f>
        <v>0</v>
      </c>
      <c r="K185" s="247"/>
      <c r="L185" s="248"/>
      <c r="M185" s="249" t="s">
        <v>1</v>
      </c>
      <c r="N185" s="250" t="s">
        <v>38</v>
      </c>
      <c r="O185" s="94"/>
      <c r="P185" s="236">
        <f>O185*H185</f>
        <v>0</v>
      </c>
      <c r="Q185" s="236">
        <v>0.0141</v>
      </c>
      <c r="R185" s="236">
        <f>Q185*H185</f>
        <v>0.25379999999999997</v>
      </c>
      <c r="S185" s="236">
        <v>0</v>
      </c>
      <c r="T185" s="237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8" t="s">
        <v>263</v>
      </c>
      <c r="AT185" s="238" t="s">
        <v>185</v>
      </c>
      <c r="AU185" s="238" t="s">
        <v>146</v>
      </c>
      <c r="AY185" s="14" t="s">
        <v>138</v>
      </c>
      <c r="BE185" s="239">
        <f>IF(N185="základná",J185,0)</f>
        <v>0</v>
      </c>
      <c r="BF185" s="239">
        <f>IF(N185="znížená",J185,0)</f>
        <v>0</v>
      </c>
      <c r="BG185" s="239">
        <f>IF(N185="zákl. prenesená",J185,0)</f>
        <v>0</v>
      </c>
      <c r="BH185" s="239">
        <f>IF(N185="zníž. prenesená",J185,0)</f>
        <v>0</v>
      </c>
      <c r="BI185" s="239">
        <f>IF(N185="nulová",J185,0)</f>
        <v>0</v>
      </c>
      <c r="BJ185" s="14" t="s">
        <v>146</v>
      </c>
      <c r="BK185" s="239">
        <f>ROUND(I185*H185,2)</f>
        <v>0</v>
      </c>
      <c r="BL185" s="14" t="s">
        <v>259</v>
      </c>
      <c r="BM185" s="238" t="s">
        <v>611</v>
      </c>
    </row>
    <row r="186" s="2" customFormat="1" ht="24.15" customHeight="1">
      <c r="A186" s="35"/>
      <c r="B186" s="36"/>
      <c r="C186" s="226" t="s">
        <v>612</v>
      </c>
      <c r="D186" s="226" t="s">
        <v>141</v>
      </c>
      <c r="E186" s="227" t="s">
        <v>613</v>
      </c>
      <c r="F186" s="228" t="s">
        <v>614</v>
      </c>
      <c r="G186" s="229" t="s">
        <v>182</v>
      </c>
      <c r="H186" s="230">
        <v>18</v>
      </c>
      <c r="I186" s="231"/>
      <c r="J186" s="232">
        <f>ROUND(I186*H186,2)</f>
        <v>0</v>
      </c>
      <c r="K186" s="233"/>
      <c r="L186" s="41"/>
      <c r="M186" s="234" t="s">
        <v>1</v>
      </c>
      <c r="N186" s="235" t="s">
        <v>38</v>
      </c>
      <c r="O186" s="94"/>
      <c r="P186" s="236">
        <f>O186*H186</f>
        <v>0</v>
      </c>
      <c r="Q186" s="236">
        <v>0.00075000000000000002</v>
      </c>
      <c r="R186" s="236">
        <f>Q186*H186</f>
        <v>0.0135</v>
      </c>
      <c r="S186" s="236">
        <v>0</v>
      </c>
      <c r="T186" s="237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38" t="s">
        <v>259</v>
      </c>
      <c r="AT186" s="238" t="s">
        <v>141</v>
      </c>
      <c r="AU186" s="238" t="s">
        <v>146</v>
      </c>
      <c r="AY186" s="14" t="s">
        <v>138</v>
      </c>
      <c r="BE186" s="239">
        <f>IF(N186="základná",J186,0)</f>
        <v>0</v>
      </c>
      <c r="BF186" s="239">
        <f>IF(N186="znížená",J186,0)</f>
        <v>0</v>
      </c>
      <c r="BG186" s="239">
        <f>IF(N186="zákl. prenesená",J186,0)</f>
        <v>0</v>
      </c>
      <c r="BH186" s="239">
        <f>IF(N186="zníž. prenesená",J186,0)</f>
        <v>0</v>
      </c>
      <c r="BI186" s="239">
        <f>IF(N186="nulová",J186,0)</f>
        <v>0</v>
      </c>
      <c r="BJ186" s="14" t="s">
        <v>146</v>
      </c>
      <c r="BK186" s="239">
        <f>ROUND(I186*H186,2)</f>
        <v>0</v>
      </c>
      <c r="BL186" s="14" t="s">
        <v>259</v>
      </c>
      <c r="BM186" s="238" t="s">
        <v>615</v>
      </c>
    </row>
    <row r="187" s="2" customFormat="1" ht="16.5" customHeight="1">
      <c r="A187" s="35"/>
      <c r="B187" s="36"/>
      <c r="C187" s="240" t="s">
        <v>616</v>
      </c>
      <c r="D187" s="240" t="s">
        <v>185</v>
      </c>
      <c r="E187" s="241" t="s">
        <v>617</v>
      </c>
      <c r="F187" s="242" t="s">
        <v>618</v>
      </c>
      <c r="G187" s="243" t="s">
        <v>182</v>
      </c>
      <c r="H187" s="244">
        <v>18</v>
      </c>
      <c r="I187" s="245"/>
      <c r="J187" s="246">
        <f>ROUND(I187*H187,2)</f>
        <v>0</v>
      </c>
      <c r="K187" s="247"/>
      <c r="L187" s="248"/>
      <c r="M187" s="249" t="s">
        <v>1</v>
      </c>
      <c r="N187" s="250" t="s">
        <v>38</v>
      </c>
      <c r="O187" s="94"/>
      <c r="P187" s="236">
        <f>O187*H187</f>
        <v>0</v>
      </c>
      <c r="Q187" s="236">
        <v>0.017999999999999999</v>
      </c>
      <c r="R187" s="236">
        <f>Q187*H187</f>
        <v>0.32399999999999995</v>
      </c>
      <c r="S187" s="236">
        <v>0</v>
      </c>
      <c r="T187" s="237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8" t="s">
        <v>263</v>
      </c>
      <c r="AT187" s="238" t="s">
        <v>185</v>
      </c>
      <c r="AU187" s="238" t="s">
        <v>146</v>
      </c>
      <c r="AY187" s="14" t="s">
        <v>138</v>
      </c>
      <c r="BE187" s="239">
        <f>IF(N187="základná",J187,0)</f>
        <v>0</v>
      </c>
      <c r="BF187" s="239">
        <f>IF(N187="znížená",J187,0)</f>
        <v>0</v>
      </c>
      <c r="BG187" s="239">
        <f>IF(N187="zákl. prenesená",J187,0)</f>
        <v>0</v>
      </c>
      <c r="BH187" s="239">
        <f>IF(N187="zníž. prenesená",J187,0)</f>
        <v>0</v>
      </c>
      <c r="BI187" s="239">
        <f>IF(N187="nulová",J187,0)</f>
        <v>0</v>
      </c>
      <c r="BJ187" s="14" t="s">
        <v>146</v>
      </c>
      <c r="BK187" s="239">
        <f>ROUND(I187*H187,2)</f>
        <v>0</v>
      </c>
      <c r="BL187" s="14" t="s">
        <v>259</v>
      </c>
      <c r="BM187" s="238" t="s">
        <v>619</v>
      </c>
    </row>
    <row r="188" s="2" customFormat="1" ht="16.5" customHeight="1">
      <c r="A188" s="35"/>
      <c r="B188" s="36"/>
      <c r="C188" s="226" t="s">
        <v>620</v>
      </c>
      <c r="D188" s="226" t="s">
        <v>141</v>
      </c>
      <c r="E188" s="227" t="s">
        <v>621</v>
      </c>
      <c r="F188" s="228" t="s">
        <v>622</v>
      </c>
      <c r="G188" s="229" t="s">
        <v>182</v>
      </c>
      <c r="H188" s="230">
        <v>72</v>
      </c>
      <c r="I188" s="231"/>
      <c r="J188" s="232">
        <f>ROUND(I188*H188,2)</f>
        <v>0</v>
      </c>
      <c r="K188" s="233"/>
      <c r="L188" s="41"/>
      <c r="M188" s="234" t="s">
        <v>1</v>
      </c>
      <c r="N188" s="235" t="s">
        <v>38</v>
      </c>
      <c r="O188" s="94"/>
      <c r="P188" s="236">
        <f>O188*H188</f>
        <v>0</v>
      </c>
      <c r="Q188" s="236">
        <v>0</v>
      </c>
      <c r="R188" s="236">
        <f>Q188*H188</f>
        <v>0</v>
      </c>
      <c r="S188" s="236">
        <v>0</v>
      </c>
      <c r="T188" s="237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8" t="s">
        <v>259</v>
      </c>
      <c r="AT188" s="238" t="s">
        <v>141</v>
      </c>
      <c r="AU188" s="238" t="s">
        <v>146</v>
      </c>
      <c r="AY188" s="14" t="s">
        <v>138</v>
      </c>
      <c r="BE188" s="239">
        <f>IF(N188="základná",J188,0)</f>
        <v>0</v>
      </c>
      <c r="BF188" s="239">
        <f>IF(N188="znížená",J188,0)</f>
        <v>0</v>
      </c>
      <c r="BG188" s="239">
        <f>IF(N188="zákl. prenesená",J188,0)</f>
        <v>0</v>
      </c>
      <c r="BH188" s="239">
        <f>IF(N188="zníž. prenesená",J188,0)</f>
        <v>0</v>
      </c>
      <c r="BI188" s="239">
        <f>IF(N188="nulová",J188,0)</f>
        <v>0</v>
      </c>
      <c r="BJ188" s="14" t="s">
        <v>146</v>
      </c>
      <c r="BK188" s="239">
        <f>ROUND(I188*H188,2)</f>
        <v>0</v>
      </c>
      <c r="BL188" s="14" t="s">
        <v>259</v>
      </c>
      <c r="BM188" s="238" t="s">
        <v>623</v>
      </c>
    </row>
    <row r="189" s="2" customFormat="1" ht="16.5" customHeight="1">
      <c r="A189" s="35"/>
      <c r="B189" s="36"/>
      <c r="C189" s="240" t="s">
        <v>624</v>
      </c>
      <c r="D189" s="240" t="s">
        <v>185</v>
      </c>
      <c r="E189" s="241" t="s">
        <v>625</v>
      </c>
      <c r="F189" s="242" t="s">
        <v>626</v>
      </c>
      <c r="G189" s="243" t="s">
        <v>182</v>
      </c>
      <c r="H189" s="244">
        <v>72</v>
      </c>
      <c r="I189" s="245"/>
      <c r="J189" s="246">
        <f>ROUND(I189*H189,2)</f>
        <v>0</v>
      </c>
      <c r="K189" s="247"/>
      <c r="L189" s="248"/>
      <c r="M189" s="249" t="s">
        <v>1</v>
      </c>
      <c r="N189" s="250" t="s">
        <v>38</v>
      </c>
      <c r="O189" s="94"/>
      <c r="P189" s="236">
        <f>O189*H189</f>
        <v>0</v>
      </c>
      <c r="Q189" s="236">
        <v>0.002</v>
      </c>
      <c r="R189" s="236">
        <f>Q189*H189</f>
        <v>0.14400000000000002</v>
      </c>
      <c r="S189" s="236">
        <v>0</v>
      </c>
      <c r="T189" s="237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38" t="s">
        <v>263</v>
      </c>
      <c r="AT189" s="238" t="s">
        <v>185</v>
      </c>
      <c r="AU189" s="238" t="s">
        <v>146</v>
      </c>
      <c r="AY189" s="14" t="s">
        <v>138</v>
      </c>
      <c r="BE189" s="239">
        <f>IF(N189="základná",J189,0)</f>
        <v>0</v>
      </c>
      <c r="BF189" s="239">
        <f>IF(N189="znížená",J189,0)</f>
        <v>0</v>
      </c>
      <c r="BG189" s="239">
        <f>IF(N189="zákl. prenesená",J189,0)</f>
        <v>0</v>
      </c>
      <c r="BH189" s="239">
        <f>IF(N189="zníž. prenesená",J189,0)</f>
        <v>0</v>
      </c>
      <c r="BI189" s="239">
        <f>IF(N189="nulová",J189,0)</f>
        <v>0</v>
      </c>
      <c r="BJ189" s="14" t="s">
        <v>146</v>
      </c>
      <c r="BK189" s="239">
        <f>ROUND(I189*H189,2)</f>
        <v>0</v>
      </c>
      <c r="BL189" s="14" t="s">
        <v>259</v>
      </c>
      <c r="BM189" s="238" t="s">
        <v>627</v>
      </c>
    </row>
    <row r="190" s="2" customFormat="1" ht="21.75" customHeight="1">
      <c r="A190" s="35"/>
      <c r="B190" s="36"/>
      <c r="C190" s="226" t="s">
        <v>628</v>
      </c>
      <c r="D190" s="226" t="s">
        <v>141</v>
      </c>
      <c r="E190" s="227" t="s">
        <v>629</v>
      </c>
      <c r="F190" s="228" t="s">
        <v>630</v>
      </c>
      <c r="G190" s="229" t="s">
        <v>182</v>
      </c>
      <c r="H190" s="230">
        <v>18</v>
      </c>
      <c r="I190" s="231"/>
      <c r="J190" s="232">
        <f>ROUND(I190*H190,2)</f>
        <v>0</v>
      </c>
      <c r="K190" s="233"/>
      <c r="L190" s="41"/>
      <c r="M190" s="234" t="s">
        <v>1</v>
      </c>
      <c r="N190" s="235" t="s">
        <v>38</v>
      </c>
      <c r="O190" s="94"/>
      <c r="P190" s="236">
        <f>O190*H190</f>
        <v>0</v>
      </c>
      <c r="Q190" s="236">
        <v>0</v>
      </c>
      <c r="R190" s="236">
        <f>Q190*H190</f>
        <v>0</v>
      </c>
      <c r="S190" s="236">
        <v>0</v>
      </c>
      <c r="T190" s="237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38" t="s">
        <v>259</v>
      </c>
      <c r="AT190" s="238" t="s">
        <v>141</v>
      </c>
      <c r="AU190" s="238" t="s">
        <v>146</v>
      </c>
      <c r="AY190" s="14" t="s">
        <v>138</v>
      </c>
      <c r="BE190" s="239">
        <f>IF(N190="základná",J190,0)</f>
        <v>0</v>
      </c>
      <c r="BF190" s="239">
        <f>IF(N190="znížená",J190,0)</f>
        <v>0</v>
      </c>
      <c r="BG190" s="239">
        <f>IF(N190="zákl. prenesená",J190,0)</f>
        <v>0</v>
      </c>
      <c r="BH190" s="239">
        <f>IF(N190="zníž. prenesená",J190,0)</f>
        <v>0</v>
      </c>
      <c r="BI190" s="239">
        <f>IF(N190="nulová",J190,0)</f>
        <v>0</v>
      </c>
      <c r="BJ190" s="14" t="s">
        <v>146</v>
      </c>
      <c r="BK190" s="239">
        <f>ROUND(I190*H190,2)</f>
        <v>0</v>
      </c>
      <c r="BL190" s="14" t="s">
        <v>259</v>
      </c>
      <c r="BM190" s="238" t="s">
        <v>631</v>
      </c>
    </row>
    <row r="191" s="2" customFormat="1" ht="16.5" customHeight="1">
      <c r="A191" s="35"/>
      <c r="B191" s="36"/>
      <c r="C191" s="240" t="s">
        <v>632</v>
      </c>
      <c r="D191" s="240" t="s">
        <v>185</v>
      </c>
      <c r="E191" s="241" t="s">
        <v>633</v>
      </c>
      <c r="F191" s="242" t="s">
        <v>634</v>
      </c>
      <c r="G191" s="243" t="s">
        <v>182</v>
      </c>
      <c r="H191" s="244">
        <v>18</v>
      </c>
      <c r="I191" s="245"/>
      <c r="J191" s="246">
        <f>ROUND(I191*H191,2)</f>
        <v>0</v>
      </c>
      <c r="K191" s="247"/>
      <c r="L191" s="248"/>
      <c r="M191" s="249" t="s">
        <v>1</v>
      </c>
      <c r="N191" s="250" t="s">
        <v>38</v>
      </c>
      <c r="O191" s="94"/>
      <c r="P191" s="236">
        <f>O191*H191</f>
        <v>0</v>
      </c>
      <c r="Q191" s="236">
        <v>0.01</v>
      </c>
      <c r="R191" s="236">
        <f>Q191*H191</f>
        <v>0.17999999999999999</v>
      </c>
      <c r="S191" s="236">
        <v>0</v>
      </c>
      <c r="T191" s="237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38" t="s">
        <v>263</v>
      </c>
      <c r="AT191" s="238" t="s">
        <v>185</v>
      </c>
      <c r="AU191" s="238" t="s">
        <v>146</v>
      </c>
      <c r="AY191" s="14" t="s">
        <v>138</v>
      </c>
      <c r="BE191" s="239">
        <f>IF(N191="základná",J191,0)</f>
        <v>0</v>
      </c>
      <c r="BF191" s="239">
        <f>IF(N191="znížená",J191,0)</f>
        <v>0</v>
      </c>
      <c r="BG191" s="239">
        <f>IF(N191="zákl. prenesená",J191,0)</f>
        <v>0</v>
      </c>
      <c r="BH191" s="239">
        <f>IF(N191="zníž. prenesená",J191,0)</f>
        <v>0</v>
      </c>
      <c r="BI191" s="239">
        <f>IF(N191="nulová",J191,0)</f>
        <v>0</v>
      </c>
      <c r="BJ191" s="14" t="s">
        <v>146</v>
      </c>
      <c r="BK191" s="239">
        <f>ROUND(I191*H191,2)</f>
        <v>0</v>
      </c>
      <c r="BL191" s="14" t="s">
        <v>259</v>
      </c>
      <c r="BM191" s="238" t="s">
        <v>635</v>
      </c>
    </row>
    <row r="192" s="2" customFormat="1" ht="24.15" customHeight="1">
      <c r="A192" s="35"/>
      <c r="B192" s="36"/>
      <c r="C192" s="240" t="s">
        <v>636</v>
      </c>
      <c r="D192" s="240" t="s">
        <v>185</v>
      </c>
      <c r="E192" s="241" t="s">
        <v>637</v>
      </c>
      <c r="F192" s="242" t="s">
        <v>638</v>
      </c>
      <c r="G192" s="243" t="s">
        <v>182</v>
      </c>
      <c r="H192" s="244">
        <v>18</v>
      </c>
      <c r="I192" s="245"/>
      <c r="J192" s="246">
        <f>ROUND(I192*H192,2)</f>
        <v>0</v>
      </c>
      <c r="K192" s="247"/>
      <c r="L192" s="248"/>
      <c r="M192" s="249" t="s">
        <v>1</v>
      </c>
      <c r="N192" s="250" t="s">
        <v>38</v>
      </c>
      <c r="O192" s="94"/>
      <c r="P192" s="236">
        <f>O192*H192</f>
        <v>0</v>
      </c>
      <c r="Q192" s="236">
        <v>0.002</v>
      </c>
      <c r="R192" s="236">
        <f>Q192*H192</f>
        <v>0.036000000000000004</v>
      </c>
      <c r="S192" s="236">
        <v>0</v>
      </c>
      <c r="T192" s="237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38" t="s">
        <v>263</v>
      </c>
      <c r="AT192" s="238" t="s">
        <v>185</v>
      </c>
      <c r="AU192" s="238" t="s">
        <v>146</v>
      </c>
      <c r="AY192" s="14" t="s">
        <v>138</v>
      </c>
      <c r="BE192" s="239">
        <f>IF(N192="základná",J192,0)</f>
        <v>0</v>
      </c>
      <c r="BF192" s="239">
        <f>IF(N192="znížená",J192,0)</f>
        <v>0</v>
      </c>
      <c r="BG192" s="239">
        <f>IF(N192="zákl. prenesená",J192,0)</f>
        <v>0</v>
      </c>
      <c r="BH192" s="239">
        <f>IF(N192="zníž. prenesená",J192,0)</f>
        <v>0</v>
      </c>
      <c r="BI192" s="239">
        <f>IF(N192="nulová",J192,0)</f>
        <v>0</v>
      </c>
      <c r="BJ192" s="14" t="s">
        <v>146</v>
      </c>
      <c r="BK192" s="239">
        <f>ROUND(I192*H192,2)</f>
        <v>0</v>
      </c>
      <c r="BL192" s="14" t="s">
        <v>259</v>
      </c>
      <c r="BM192" s="238" t="s">
        <v>639</v>
      </c>
    </row>
    <row r="193" s="2" customFormat="1" ht="16.5" customHeight="1">
      <c r="A193" s="35"/>
      <c r="B193" s="36"/>
      <c r="C193" s="226" t="s">
        <v>640</v>
      </c>
      <c r="D193" s="226" t="s">
        <v>141</v>
      </c>
      <c r="E193" s="227" t="s">
        <v>641</v>
      </c>
      <c r="F193" s="228" t="s">
        <v>642</v>
      </c>
      <c r="G193" s="229" t="s">
        <v>182</v>
      </c>
      <c r="H193" s="230">
        <v>18</v>
      </c>
      <c r="I193" s="231"/>
      <c r="J193" s="232">
        <f>ROUND(I193*H193,2)</f>
        <v>0</v>
      </c>
      <c r="K193" s="233"/>
      <c r="L193" s="41"/>
      <c r="M193" s="234" t="s">
        <v>1</v>
      </c>
      <c r="N193" s="235" t="s">
        <v>38</v>
      </c>
      <c r="O193" s="94"/>
      <c r="P193" s="236">
        <f>O193*H193</f>
        <v>0</v>
      </c>
      <c r="Q193" s="236">
        <v>0</v>
      </c>
      <c r="R193" s="236">
        <f>Q193*H193</f>
        <v>0</v>
      </c>
      <c r="S193" s="236">
        <v>0</v>
      </c>
      <c r="T193" s="237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38" t="s">
        <v>259</v>
      </c>
      <c r="AT193" s="238" t="s">
        <v>141</v>
      </c>
      <c r="AU193" s="238" t="s">
        <v>146</v>
      </c>
      <c r="AY193" s="14" t="s">
        <v>138</v>
      </c>
      <c r="BE193" s="239">
        <f>IF(N193="základná",J193,0)</f>
        <v>0</v>
      </c>
      <c r="BF193" s="239">
        <f>IF(N193="znížená",J193,0)</f>
        <v>0</v>
      </c>
      <c r="BG193" s="239">
        <f>IF(N193="zákl. prenesená",J193,0)</f>
        <v>0</v>
      </c>
      <c r="BH193" s="239">
        <f>IF(N193="zníž. prenesená",J193,0)</f>
        <v>0</v>
      </c>
      <c r="BI193" s="239">
        <f>IF(N193="nulová",J193,0)</f>
        <v>0</v>
      </c>
      <c r="BJ193" s="14" t="s">
        <v>146</v>
      </c>
      <c r="BK193" s="239">
        <f>ROUND(I193*H193,2)</f>
        <v>0</v>
      </c>
      <c r="BL193" s="14" t="s">
        <v>259</v>
      </c>
      <c r="BM193" s="238" t="s">
        <v>643</v>
      </c>
    </row>
    <row r="194" s="2" customFormat="1" ht="16.5" customHeight="1">
      <c r="A194" s="35"/>
      <c r="B194" s="36"/>
      <c r="C194" s="240" t="s">
        <v>644</v>
      </c>
      <c r="D194" s="240" t="s">
        <v>185</v>
      </c>
      <c r="E194" s="241" t="s">
        <v>645</v>
      </c>
      <c r="F194" s="242" t="s">
        <v>646</v>
      </c>
      <c r="G194" s="243" t="s">
        <v>182</v>
      </c>
      <c r="H194" s="244">
        <v>18</v>
      </c>
      <c r="I194" s="245"/>
      <c r="J194" s="246">
        <f>ROUND(I194*H194,2)</f>
        <v>0</v>
      </c>
      <c r="K194" s="247"/>
      <c r="L194" s="248"/>
      <c r="M194" s="249" t="s">
        <v>1</v>
      </c>
      <c r="N194" s="250" t="s">
        <v>38</v>
      </c>
      <c r="O194" s="94"/>
      <c r="P194" s="236">
        <f>O194*H194</f>
        <v>0</v>
      </c>
      <c r="Q194" s="236">
        <v>0.002</v>
      </c>
      <c r="R194" s="236">
        <f>Q194*H194</f>
        <v>0.036000000000000004</v>
      </c>
      <c r="S194" s="236">
        <v>0</v>
      </c>
      <c r="T194" s="237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38" t="s">
        <v>263</v>
      </c>
      <c r="AT194" s="238" t="s">
        <v>185</v>
      </c>
      <c r="AU194" s="238" t="s">
        <v>146</v>
      </c>
      <c r="AY194" s="14" t="s">
        <v>138</v>
      </c>
      <c r="BE194" s="239">
        <f>IF(N194="základná",J194,0)</f>
        <v>0</v>
      </c>
      <c r="BF194" s="239">
        <f>IF(N194="znížená",J194,0)</f>
        <v>0</v>
      </c>
      <c r="BG194" s="239">
        <f>IF(N194="zákl. prenesená",J194,0)</f>
        <v>0</v>
      </c>
      <c r="BH194" s="239">
        <f>IF(N194="zníž. prenesená",J194,0)</f>
        <v>0</v>
      </c>
      <c r="BI194" s="239">
        <f>IF(N194="nulová",J194,0)</f>
        <v>0</v>
      </c>
      <c r="BJ194" s="14" t="s">
        <v>146</v>
      </c>
      <c r="BK194" s="239">
        <f>ROUND(I194*H194,2)</f>
        <v>0</v>
      </c>
      <c r="BL194" s="14" t="s">
        <v>259</v>
      </c>
      <c r="BM194" s="238" t="s">
        <v>647</v>
      </c>
    </row>
    <row r="195" s="2" customFormat="1" ht="33" customHeight="1">
      <c r="A195" s="35"/>
      <c r="B195" s="36"/>
      <c r="C195" s="226" t="s">
        <v>648</v>
      </c>
      <c r="D195" s="226" t="s">
        <v>141</v>
      </c>
      <c r="E195" s="227" t="s">
        <v>649</v>
      </c>
      <c r="F195" s="228" t="s">
        <v>650</v>
      </c>
      <c r="G195" s="229" t="s">
        <v>182</v>
      </c>
      <c r="H195" s="230">
        <v>18</v>
      </c>
      <c r="I195" s="231"/>
      <c r="J195" s="232">
        <f>ROUND(I195*H195,2)</f>
        <v>0</v>
      </c>
      <c r="K195" s="233"/>
      <c r="L195" s="41"/>
      <c r="M195" s="234" t="s">
        <v>1</v>
      </c>
      <c r="N195" s="235" t="s">
        <v>38</v>
      </c>
      <c r="O195" s="94"/>
      <c r="P195" s="236">
        <f>O195*H195</f>
        <v>0</v>
      </c>
      <c r="Q195" s="236">
        <v>0</v>
      </c>
      <c r="R195" s="236">
        <f>Q195*H195</f>
        <v>0</v>
      </c>
      <c r="S195" s="236">
        <v>0</v>
      </c>
      <c r="T195" s="237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38" t="s">
        <v>259</v>
      </c>
      <c r="AT195" s="238" t="s">
        <v>141</v>
      </c>
      <c r="AU195" s="238" t="s">
        <v>146</v>
      </c>
      <c r="AY195" s="14" t="s">
        <v>138</v>
      </c>
      <c r="BE195" s="239">
        <f>IF(N195="základná",J195,0)</f>
        <v>0</v>
      </c>
      <c r="BF195" s="239">
        <f>IF(N195="znížená",J195,0)</f>
        <v>0</v>
      </c>
      <c r="BG195" s="239">
        <f>IF(N195="zákl. prenesená",J195,0)</f>
        <v>0</v>
      </c>
      <c r="BH195" s="239">
        <f>IF(N195="zníž. prenesená",J195,0)</f>
        <v>0</v>
      </c>
      <c r="BI195" s="239">
        <f>IF(N195="nulová",J195,0)</f>
        <v>0</v>
      </c>
      <c r="BJ195" s="14" t="s">
        <v>146</v>
      </c>
      <c r="BK195" s="239">
        <f>ROUND(I195*H195,2)</f>
        <v>0</v>
      </c>
      <c r="BL195" s="14" t="s">
        <v>259</v>
      </c>
      <c r="BM195" s="238" t="s">
        <v>651</v>
      </c>
    </row>
    <row r="196" s="2" customFormat="1" ht="16.5" customHeight="1">
      <c r="A196" s="35"/>
      <c r="B196" s="36"/>
      <c r="C196" s="240" t="s">
        <v>652</v>
      </c>
      <c r="D196" s="240" t="s">
        <v>185</v>
      </c>
      <c r="E196" s="241" t="s">
        <v>653</v>
      </c>
      <c r="F196" s="242" t="s">
        <v>654</v>
      </c>
      <c r="G196" s="243" t="s">
        <v>182</v>
      </c>
      <c r="H196" s="244">
        <v>18</v>
      </c>
      <c r="I196" s="245"/>
      <c r="J196" s="246">
        <f>ROUND(I196*H196,2)</f>
        <v>0</v>
      </c>
      <c r="K196" s="247"/>
      <c r="L196" s="248"/>
      <c r="M196" s="249" t="s">
        <v>1</v>
      </c>
      <c r="N196" s="250" t="s">
        <v>38</v>
      </c>
      <c r="O196" s="94"/>
      <c r="P196" s="236">
        <f>O196*H196</f>
        <v>0</v>
      </c>
      <c r="Q196" s="236">
        <v>0.00149</v>
      </c>
      <c r="R196" s="236">
        <f>Q196*H196</f>
        <v>0.02682</v>
      </c>
      <c r="S196" s="236">
        <v>0</v>
      </c>
      <c r="T196" s="237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38" t="s">
        <v>263</v>
      </c>
      <c r="AT196" s="238" t="s">
        <v>185</v>
      </c>
      <c r="AU196" s="238" t="s">
        <v>146</v>
      </c>
      <c r="AY196" s="14" t="s">
        <v>138</v>
      </c>
      <c r="BE196" s="239">
        <f>IF(N196="základná",J196,0)</f>
        <v>0</v>
      </c>
      <c r="BF196" s="239">
        <f>IF(N196="znížená",J196,0)</f>
        <v>0</v>
      </c>
      <c r="BG196" s="239">
        <f>IF(N196="zákl. prenesená",J196,0)</f>
        <v>0</v>
      </c>
      <c r="BH196" s="239">
        <f>IF(N196="zníž. prenesená",J196,0)</f>
        <v>0</v>
      </c>
      <c r="BI196" s="239">
        <f>IF(N196="nulová",J196,0)</f>
        <v>0</v>
      </c>
      <c r="BJ196" s="14" t="s">
        <v>146</v>
      </c>
      <c r="BK196" s="239">
        <f>ROUND(I196*H196,2)</f>
        <v>0</v>
      </c>
      <c r="BL196" s="14" t="s">
        <v>259</v>
      </c>
      <c r="BM196" s="238" t="s">
        <v>655</v>
      </c>
    </row>
    <row r="197" s="2" customFormat="1" ht="33" customHeight="1">
      <c r="A197" s="35"/>
      <c r="B197" s="36"/>
      <c r="C197" s="226" t="s">
        <v>656</v>
      </c>
      <c r="D197" s="226" t="s">
        <v>141</v>
      </c>
      <c r="E197" s="227" t="s">
        <v>657</v>
      </c>
      <c r="F197" s="228" t="s">
        <v>658</v>
      </c>
      <c r="G197" s="229" t="s">
        <v>182</v>
      </c>
      <c r="H197" s="230">
        <v>18</v>
      </c>
      <c r="I197" s="231"/>
      <c r="J197" s="232">
        <f>ROUND(I197*H197,2)</f>
        <v>0</v>
      </c>
      <c r="K197" s="233"/>
      <c r="L197" s="41"/>
      <c r="M197" s="234" t="s">
        <v>1</v>
      </c>
      <c r="N197" s="235" t="s">
        <v>38</v>
      </c>
      <c r="O197" s="94"/>
      <c r="P197" s="236">
        <f>O197*H197</f>
        <v>0</v>
      </c>
      <c r="Q197" s="236">
        <v>0.00010000000000000001</v>
      </c>
      <c r="R197" s="236">
        <f>Q197*H197</f>
        <v>0.0018000000000000002</v>
      </c>
      <c r="S197" s="236">
        <v>0</v>
      </c>
      <c r="T197" s="237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38" t="s">
        <v>259</v>
      </c>
      <c r="AT197" s="238" t="s">
        <v>141</v>
      </c>
      <c r="AU197" s="238" t="s">
        <v>146</v>
      </c>
      <c r="AY197" s="14" t="s">
        <v>138</v>
      </c>
      <c r="BE197" s="239">
        <f>IF(N197="základná",J197,0)</f>
        <v>0</v>
      </c>
      <c r="BF197" s="239">
        <f>IF(N197="znížená",J197,0)</f>
        <v>0</v>
      </c>
      <c r="BG197" s="239">
        <f>IF(N197="zákl. prenesená",J197,0)</f>
        <v>0</v>
      </c>
      <c r="BH197" s="239">
        <f>IF(N197="zníž. prenesená",J197,0)</f>
        <v>0</v>
      </c>
      <c r="BI197" s="239">
        <f>IF(N197="nulová",J197,0)</f>
        <v>0</v>
      </c>
      <c r="BJ197" s="14" t="s">
        <v>146</v>
      </c>
      <c r="BK197" s="239">
        <f>ROUND(I197*H197,2)</f>
        <v>0</v>
      </c>
      <c r="BL197" s="14" t="s">
        <v>259</v>
      </c>
      <c r="BM197" s="238" t="s">
        <v>659</v>
      </c>
    </row>
    <row r="198" s="2" customFormat="1" ht="16.5" customHeight="1">
      <c r="A198" s="35"/>
      <c r="B198" s="36"/>
      <c r="C198" s="240" t="s">
        <v>660</v>
      </c>
      <c r="D198" s="240" t="s">
        <v>185</v>
      </c>
      <c r="E198" s="241" t="s">
        <v>661</v>
      </c>
      <c r="F198" s="242" t="s">
        <v>662</v>
      </c>
      <c r="G198" s="243" t="s">
        <v>182</v>
      </c>
      <c r="H198" s="244">
        <v>18</v>
      </c>
      <c r="I198" s="245"/>
      <c r="J198" s="246">
        <f>ROUND(I198*H198,2)</f>
        <v>0</v>
      </c>
      <c r="K198" s="247"/>
      <c r="L198" s="248"/>
      <c r="M198" s="249" t="s">
        <v>1</v>
      </c>
      <c r="N198" s="250" t="s">
        <v>38</v>
      </c>
      <c r="O198" s="94"/>
      <c r="P198" s="236">
        <f>O198*H198</f>
        <v>0</v>
      </c>
      <c r="Q198" s="236">
        <v>0.001</v>
      </c>
      <c r="R198" s="236">
        <f>Q198*H198</f>
        <v>0.018000000000000002</v>
      </c>
      <c r="S198" s="236">
        <v>0</v>
      </c>
      <c r="T198" s="237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8" t="s">
        <v>263</v>
      </c>
      <c r="AT198" s="238" t="s">
        <v>185</v>
      </c>
      <c r="AU198" s="238" t="s">
        <v>146</v>
      </c>
      <c r="AY198" s="14" t="s">
        <v>138</v>
      </c>
      <c r="BE198" s="239">
        <f>IF(N198="základná",J198,0)</f>
        <v>0</v>
      </c>
      <c r="BF198" s="239">
        <f>IF(N198="znížená",J198,0)</f>
        <v>0</v>
      </c>
      <c r="BG198" s="239">
        <f>IF(N198="zákl. prenesená",J198,0)</f>
        <v>0</v>
      </c>
      <c r="BH198" s="239">
        <f>IF(N198="zníž. prenesená",J198,0)</f>
        <v>0</v>
      </c>
      <c r="BI198" s="239">
        <f>IF(N198="nulová",J198,0)</f>
        <v>0</v>
      </c>
      <c r="BJ198" s="14" t="s">
        <v>146</v>
      </c>
      <c r="BK198" s="239">
        <f>ROUND(I198*H198,2)</f>
        <v>0</v>
      </c>
      <c r="BL198" s="14" t="s">
        <v>259</v>
      </c>
      <c r="BM198" s="238" t="s">
        <v>663</v>
      </c>
    </row>
    <row r="199" s="2" customFormat="1" ht="16.5" customHeight="1">
      <c r="A199" s="35"/>
      <c r="B199" s="36"/>
      <c r="C199" s="226" t="s">
        <v>664</v>
      </c>
      <c r="D199" s="226" t="s">
        <v>141</v>
      </c>
      <c r="E199" s="227" t="s">
        <v>665</v>
      </c>
      <c r="F199" s="228" t="s">
        <v>666</v>
      </c>
      <c r="G199" s="229" t="s">
        <v>182</v>
      </c>
      <c r="H199" s="230">
        <v>18</v>
      </c>
      <c r="I199" s="231"/>
      <c r="J199" s="232">
        <f>ROUND(I199*H199,2)</f>
        <v>0</v>
      </c>
      <c r="K199" s="233"/>
      <c r="L199" s="41"/>
      <c r="M199" s="234" t="s">
        <v>1</v>
      </c>
      <c r="N199" s="235" t="s">
        <v>38</v>
      </c>
      <c r="O199" s="94"/>
      <c r="P199" s="236">
        <f>O199*H199</f>
        <v>0</v>
      </c>
      <c r="Q199" s="236">
        <v>0</v>
      </c>
      <c r="R199" s="236">
        <f>Q199*H199</f>
        <v>0</v>
      </c>
      <c r="S199" s="236">
        <v>0</v>
      </c>
      <c r="T199" s="237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38" t="s">
        <v>259</v>
      </c>
      <c r="AT199" s="238" t="s">
        <v>141</v>
      </c>
      <c r="AU199" s="238" t="s">
        <v>146</v>
      </c>
      <c r="AY199" s="14" t="s">
        <v>138</v>
      </c>
      <c r="BE199" s="239">
        <f>IF(N199="základná",J199,0)</f>
        <v>0</v>
      </c>
      <c r="BF199" s="239">
        <f>IF(N199="znížená",J199,0)</f>
        <v>0</v>
      </c>
      <c r="BG199" s="239">
        <f>IF(N199="zákl. prenesená",J199,0)</f>
        <v>0</v>
      </c>
      <c r="BH199" s="239">
        <f>IF(N199="zníž. prenesená",J199,0)</f>
        <v>0</v>
      </c>
      <c r="BI199" s="239">
        <f>IF(N199="nulová",J199,0)</f>
        <v>0</v>
      </c>
      <c r="BJ199" s="14" t="s">
        <v>146</v>
      </c>
      <c r="BK199" s="239">
        <f>ROUND(I199*H199,2)</f>
        <v>0</v>
      </c>
      <c r="BL199" s="14" t="s">
        <v>259</v>
      </c>
      <c r="BM199" s="238" t="s">
        <v>667</v>
      </c>
    </row>
    <row r="200" s="2" customFormat="1" ht="16.5" customHeight="1">
      <c r="A200" s="35"/>
      <c r="B200" s="36"/>
      <c r="C200" s="240" t="s">
        <v>668</v>
      </c>
      <c r="D200" s="240" t="s">
        <v>185</v>
      </c>
      <c r="E200" s="241" t="s">
        <v>669</v>
      </c>
      <c r="F200" s="242" t="s">
        <v>670</v>
      </c>
      <c r="G200" s="243" t="s">
        <v>182</v>
      </c>
      <c r="H200" s="244">
        <v>18</v>
      </c>
      <c r="I200" s="245"/>
      <c r="J200" s="246">
        <f>ROUND(I200*H200,2)</f>
        <v>0</v>
      </c>
      <c r="K200" s="247"/>
      <c r="L200" s="248"/>
      <c r="M200" s="249" t="s">
        <v>1</v>
      </c>
      <c r="N200" s="250" t="s">
        <v>38</v>
      </c>
      <c r="O200" s="94"/>
      <c r="P200" s="236">
        <f>O200*H200</f>
        <v>0</v>
      </c>
      <c r="Q200" s="236">
        <v>0.0030100000000000001</v>
      </c>
      <c r="R200" s="236">
        <f>Q200*H200</f>
        <v>0.054179999999999999</v>
      </c>
      <c r="S200" s="236">
        <v>0</v>
      </c>
      <c r="T200" s="237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8" t="s">
        <v>263</v>
      </c>
      <c r="AT200" s="238" t="s">
        <v>185</v>
      </c>
      <c r="AU200" s="238" t="s">
        <v>146</v>
      </c>
      <c r="AY200" s="14" t="s">
        <v>138</v>
      </c>
      <c r="BE200" s="239">
        <f>IF(N200="základná",J200,0)</f>
        <v>0</v>
      </c>
      <c r="BF200" s="239">
        <f>IF(N200="znížená",J200,0)</f>
        <v>0</v>
      </c>
      <c r="BG200" s="239">
        <f>IF(N200="zákl. prenesená",J200,0)</f>
        <v>0</v>
      </c>
      <c r="BH200" s="239">
        <f>IF(N200="zníž. prenesená",J200,0)</f>
        <v>0</v>
      </c>
      <c r="BI200" s="239">
        <f>IF(N200="nulová",J200,0)</f>
        <v>0</v>
      </c>
      <c r="BJ200" s="14" t="s">
        <v>146</v>
      </c>
      <c r="BK200" s="239">
        <f>ROUND(I200*H200,2)</f>
        <v>0</v>
      </c>
      <c r="BL200" s="14" t="s">
        <v>259</v>
      </c>
      <c r="BM200" s="238" t="s">
        <v>671</v>
      </c>
    </row>
    <row r="201" s="2" customFormat="1" ht="24.15" customHeight="1">
      <c r="A201" s="35"/>
      <c r="B201" s="36"/>
      <c r="C201" s="226" t="s">
        <v>672</v>
      </c>
      <c r="D201" s="226" t="s">
        <v>141</v>
      </c>
      <c r="E201" s="227" t="s">
        <v>673</v>
      </c>
      <c r="F201" s="228" t="s">
        <v>674</v>
      </c>
      <c r="G201" s="229" t="s">
        <v>182</v>
      </c>
      <c r="H201" s="230">
        <v>18</v>
      </c>
      <c r="I201" s="231"/>
      <c r="J201" s="232">
        <f>ROUND(I201*H201,2)</f>
        <v>0</v>
      </c>
      <c r="K201" s="233"/>
      <c r="L201" s="41"/>
      <c r="M201" s="234" t="s">
        <v>1</v>
      </c>
      <c r="N201" s="235" t="s">
        <v>38</v>
      </c>
      <c r="O201" s="94"/>
      <c r="P201" s="236">
        <f>O201*H201</f>
        <v>0</v>
      </c>
      <c r="Q201" s="236">
        <v>0</v>
      </c>
      <c r="R201" s="236">
        <f>Q201*H201</f>
        <v>0</v>
      </c>
      <c r="S201" s="236">
        <v>0</v>
      </c>
      <c r="T201" s="237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38" t="s">
        <v>259</v>
      </c>
      <c r="AT201" s="238" t="s">
        <v>141</v>
      </c>
      <c r="AU201" s="238" t="s">
        <v>146</v>
      </c>
      <c r="AY201" s="14" t="s">
        <v>138</v>
      </c>
      <c r="BE201" s="239">
        <f>IF(N201="základná",J201,0)</f>
        <v>0</v>
      </c>
      <c r="BF201" s="239">
        <f>IF(N201="znížená",J201,0)</f>
        <v>0</v>
      </c>
      <c r="BG201" s="239">
        <f>IF(N201="zákl. prenesená",J201,0)</f>
        <v>0</v>
      </c>
      <c r="BH201" s="239">
        <f>IF(N201="zníž. prenesená",J201,0)</f>
        <v>0</v>
      </c>
      <c r="BI201" s="239">
        <f>IF(N201="nulová",J201,0)</f>
        <v>0</v>
      </c>
      <c r="BJ201" s="14" t="s">
        <v>146</v>
      </c>
      <c r="BK201" s="239">
        <f>ROUND(I201*H201,2)</f>
        <v>0</v>
      </c>
      <c r="BL201" s="14" t="s">
        <v>259</v>
      </c>
      <c r="BM201" s="238" t="s">
        <v>675</v>
      </c>
    </row>
    <row r="202" s="2" customFormat="1" ht="24.15" customHeight="1">
      <c r="A202" s="35"/>
      <c r="B202" s="36"/>
      <c r="C202" s="240" t="s">
        <v>676</v>
      </c>
      <c r="D202" s="240" t="s">
        <v>185</v>
      </c>
      <c r="E202" s="241" t="s">
        <v>677</v>
      </c>
      <c r="F202" s="242" t="s">
        <v>678</v>
      </c>
      <c r="G202" s="243" t="s">
        <v>182</v>
      </c>
      <c r="H202" s="244">
        <v>18</v>
      </c>
      <c r="I202" s="245"/>
      <c r="J202" s="246">
        <f>ROUND(I202*H202,2)</f>
        <v>0</v>
      </c>
      <c r="K202" s="247"/>
      <c r="L202" s="248"/>
      <c r="M202" s="249" t="s">
        <v>1</v>
      </c>
      <c r="N202" s="250" t="s">
        <v>38</v>
      </c>
      <c r="O202" s="94"/>
      <c r="P202" s="236">
        <f>O202*H202</f>
        <v>0</v>
      </c>
      <c r="Q202" s="236">
        <v>0.0035699999999999998</v>
      </c>
      <c r="R202" s="236">
        <f>Q202*H202</f>
        <v>0.064259999999999998</v>
      </c>
      <c r="S202" s="236">
        <v>0</v>
      </c>
      <c r="T202" s="237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38" t="s">
        <v>263</v>
      </c>
      <c r="AT202" s="238" t="s">
        <v>185</v>
      </c>
      <c r="AU202" s="238" t="s">
        <v>146</v>
      </c>
      <c r="AY202" s="14" t="s">
        <v>138</v>
      </c>
      <c r="BE202" s="239">
        <f>IF(N202="základná",J202,0)</f>
        <v>0</v>
      </c>
      <c r="BF202" s="239">
        <f>IF(N202="znížená",J202,0)</f>
        <v>0</v>
      </c>
      <c r="BG202" s="239">
        <f>IF(N202="zákl. prenesená",J202,0)</f>
        <v>0</v>
      </c>
      <c r="BH202" s="239">
        <f>IF(N202="zníž. prenesená",J202,0)</f>
        <v>0</v>
      </c>
      <c r="BI202" s="239">
        <f>IF(N202="nulová",J202,0)</f>
        <v>0</v>
      </c>
      <c r="BJ202" s="14" t="s">
        <v>146</v>
      </c>
      <c r="BK202" s="239">
        <f>ROUND(I202*H202,2)</f>
        <v>0</v>
      </c>
      <c r="BL202" s="14" t="s">
        <v>259</v>
      </c>
      <c r="BM202" s="238" t="s">
        <v>679</v>
      </c>
    </row>
    <row r="203" s="2" customFormat="1" ht="24.15" customHeight="1">
      <c r="A203" s="35"/>
      <c r="B203" s="36"/>
      <c r="C203" s="226" t="s">
        <v>680</v>
      </c>
      <c r="D203" s="226" t="s">
        <v>141</v>
      </c>
      <c r="E203" s="227" t="s">
        <v>681</v>
      </c>
      <c r="F203" s="228" t="s">
        <v>682</v>
      </c>
      <c r="G203" s="229" t="s">
        <v>182</v>
      </c>
      <c r="H203" s="230">
        <v>18</v>
      </c>
      <c r="I203" s="231"/>
      <c r="J203" s="232">
        <f>ROUND(I203*H203,2)</f>
        <v>0</v>
      </c>
      <c r="K203" s="233"/>
      <c r="L203" s="41"/>
      <c r="M203" s="234" t="s">
        <v>1</v>
      </c>
      <c r="N203" s="235" t="s">
        <v>38</v>
      </c>
      <c r="O203" s="94"/>
      <c r="P203" s="236">
        <f>O203*H203</f>
        <v>0</v>
      </c>
      <c r="Q203" s="236">
        <v>0</v>
      </c>
      <c r="R203" s="236">
        <f>Q203*H203</f>
        <v>0</v>
      </c>
      <c r="S203" s="236">
        <v>0</v>
      </c>
      <c r="T203" s="237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38" t="s">
        <v>259</v>
      </c>
      <c r="AT203" s="238" t="s">
        <v>141</v>
      </c>
      <c r="AU203" s="238" t="s">
        <v>146</v>
      </c>
      <c r="AY203" s="14" t="s">
        <v>138</v>
      </c>
      <c r="BE203" s="239">
        <f>IF(N203="základná",J203,0)</f>
        <v>0</v>
      </c>
      <c r="BF203" s="239">
        <f>IF(N203="znížená",J203,0)</f>
        <v>0</v>
      </c>
      <c r="BG203" s="239">
        <f>IF(N203="zákl. prenesená",J203,0)</f>
        <v>0</v>
      </c>
      <c r="BH203" s="239">
        <f>IF(N203="zníž. prenesená",J203,0)</f>
        <v>0</v>
      </c>
      <c r="BI203" s="239">
        <f>IF(N203="nulová",J203,0)</f>
        <v>0</v>
      </c>
      <c r="BJ203" s="14" t="s">
        <v>146</v>
      </c>
      <c r="BK203" s="239">
        <f>ROUND(I203*H203,2)</f>
        <v>0</v>
      </c>
      <c r="BL203" s="14" t="s">
        <v>259</v>
      </c>
      <c r="BM203" s="238" t="s">
        <v>683</v>
      </c>
    </row>
    <row r="204" s="2" customFormat="1" ht="21.75" customHeight="1">
      <c r="A204" s="35"/>
      <c r="B204" s="36"/>
      <c r="C204" s="240" t="s">
        <v>684</v>
      </c>
      <c r="D204" s="240" t="s">
        <v>185</v>
      </c>
      <c r="E204" s="241" t="s">
        <v>685</v>
      </c>
      <c r="F204" s="242" t="s">
        <v>686</v>
      </c>
      <c r="G204" s="243" t="s">
        <v>182</v>
      </c>
      <c r="H204" s="244">
        <v>18</v>
      </c>
      <c r="I204" s="245"/>
      <c r="J204" s="246">
        <f>ROUND(I204*H204,2)</f>
        <v>0</v>
      </c>
      <c r="K204" s="247"/>
      <c r="L204" s="248"/>
      <c r="M204" s="249" t="s">
        <v>1</v>
      </c>
      <c r="N204" s="250" t="s">
        <v>38</v>
      </c>
      <c r="O204" s="94"/>
      <c r="P204" s="236">
        <f>O204*H204</f>
        <v>0</v>
      </c>
      <c r="Q204" s="236">
        <v>0.00073999999999999999</v>
      </c>
      <c r="R204" s="236">
        <f>Q204*H204</f>
        <v>0.01332</v>
      </c>
      <c r="S204" s="236">
        <v>0</v>
      </c>
      <c r="T204" s="237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8" t="s">
        <v>263</v>
      </c>
      <c r="AT204" s="238" t="s">
        <v>185</v>
      </c>
      <c r="AU204" s="238" t="s">
        <v>146</v>
      </c>
      <c r="AY204" s="14" t="s">
        <v>138</v>
      </c>
      <c r="BE204" s="239">
        <f>IF(N204="základná",J204,0)</f>
        <v>0</v>
      </c>
      <c r="BF204" s="239">
        <f>IF(N204="znížená",J204,0)</f>
        <v>0</v>
      </c>
      <c r="BG204" s="239">
        <f>IF(N204="zákl. prenesená",J204,0)</f>
        <v>0</v>
      </c>
      <c r="BH204" s="239">
        <f>IF(N204="zníž. prenesená",J204,0)</f>
        <v>0</v>
      </c>
      <c r="BI204" s="239">
        <f>IF(N204="nulová",J204,0)</f>
        <v>0</v>
      </c>
      <c r="BJ204" s="14" t="s">
        <v>146</v>
      </c>
      <c r="BK204" s="239">
        <f>ROUND(I204*H204,2)</f>
        <v>0</v>
      </c>
      <c r="BL204" s="14" t="s">
        <v>259</v>
      </c>
      <c r="BM204" s="238" t="s">
        <v>687</v>
      </c>
    </row>
    <row r="205" s="2" customFormat="1" ht="24.15" customHeight="1">
      <c r="A205" s="35"/>
      <c r="B205" s="36"/>
      <c r="C205" s="226" t="s">
        <v>688</v>
      </c>
      <c r="D205" s="226" t="s">
        <v>141</v>
      </c>
      <c r="E205" s="227" t="s">
        <v>689</v>
      </c>
      <c r="F205" s="228" t="s">
        <v>690</v>
      </c>
      <c r="G205" s="229" t="s">
        <v>182</v>
      </c>
      <c r="H205" s="230">
        <v>18</v>
      </c>
      <c r="I205" s="231"/>
      <c r="J205" s="232">
        <f>ROUND(I205*H205,2)</f>
        <v>0</v>
      </c>
      <c r="K205" s="233"/>
      <c r="L205" s="41"/>
      <c r="M205" s="234" t="s">
        <v>1</v>
      </c>
      <c r="N205" s="235" t="s">
        <v>38</v>
      </c>
      <c r="O205" s="94"/>
      <c r="P205" s="236">
        <f>O205*H205</f>
        <v>0</v>
      </c>
      <c r="Q205" s="236">
        <v>1.0000000000000001E-05</v>
      </c>
      <c r="R205" s="236">
        <f>Q205*H205</f>
        <v>0.00018000000000000001</v>
      </c>
      <c r="S205" s="236">
        <v>0</v>
      </c>
      <c r="T205" s="237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38" t="s">
        <v>259</v>
      </c>
      <c r="AT205" s="238" t="s">
        <v>141</v>
      </c>
      <c r="AU205" s="238" t="s">
        <v>146</v>
      </c>
      <c r="AY205" s="14" t="s">
        <v>138</v>
      </c>
      <c r="BE205" s="239">
        <f>IF(N205="základná",J205,0)</f>
        <v>0</v>
      </c>
      <c r="BF205" s="239">
        <f>IF(N205="znížená",J205,0)</f>
        <v>0</v>
      </c>
      <c r="BG205" s="239">
        <f>IF(N205="zákl. prenesená",J205,0)</f>
        <v>0</v>
      </c>
      <c r="BH205" s="239">
        <f>IF(N205="zníž. prenesená",J205,0)</f>
        <v>0</v>
      </c>
      <c r="BI205" s="239">
        <f>IF(N205="nulová",J205,0)</f>
        <v>0</v>
      </c>
      <c r="BJ205" s="14" t="s">
        <v>146</v>
      </c>
      <c r="BK205" s="239">
        <f>ROUND(I205*H205,2)</f>
        <v>0</v>
      </c>
      <c r="BL205" s="14" t="s">
        <v>259</v>
      </c>
      <c r="BM205" s="238" t="s">
        <v>691</v>
      </c>
    </row>
    <row r="206" s="2" customFormat="1" ht="24.15" customHeight="1">
      <c r="A206" s="35"/>
      <c r="B206" s="36"/>
      <c r="C206" s="240" t="s">
        <v>692</v>
      </c>
      <c r="D206" s="240" t="s">
        <v>185</v>
      </c>
      <c r="E206" s="241" t="s">
        <v>693</v>
      </c>
      <c r="F206" s="242" t="s">
        <v>694</v>
      </c>
      <c r="G206" s="243" t="s">
        <v>182</v>
      </c>
      <c r="H206" s="244">
        <v>18</v>
      </c>
      <c r="I206" s="245"/>
      <c r="J206" s="246">
        <f>ROUND(I206*H206,2)</f>
        <v>0</v>
      </c>
      <c r="K206" s="247"/>
      <c r="L206" s="248"/>
      <c r="M206" s="249" t="s">
        <v>1</v>
      </c>
      <c r="N206" s="250" t="s">
        <v>38</v>
      </c>
      <c r="O206" s="94"/>
      <c r="P206" s="236">
        <f>O206*H206</f>
        <v>0</v>
      </c>
      <c r="Q206" s="236">
        <v>0.00036000000000000002</v>
      </c>
      <c r="R206" s="236">
        <f>Q206*H206</f>
        <v>0.0064800000000000005</v>
      </c>
      <c r="S206" s="236">
        <v>0</v>
      </c>
      <c r="T206" s="237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8" t="s">
        <v>263</v>
      </c>
      <c r="AT206" s="238" t="s">
        <v>185</v>
      </c>
      <c r="AU206" s="238" t="s">
        <v>146</v>
      </c>
      <c r="AY206" s="14" t="s">
        <v>138</v>
      </c>
      <c r="BE206" s="239">
        <f>IF(N206="základná",J206,0)</f>
        <v>0</v>
      </c>
      <c r="BF206" s="239">
        <f>IF(N206="znížená",J206,0)</f>
        <v>0</v>
      </c>
      <c r="BG206" s="239">
        <f>IF(N206="zákl. prenesená",J206,0)</f>
        <v>0</v>
      </c>
      <c r="BH206" s="239">
        <f>IF(N206="zníž. prenesená",J206,0)</f>
        <v>0</v>
      </c>
      <c r="BI206" s="239">
        <f>IF(N206="nulová",J206,0)</f>
        <v>0</v>
      </c>
      <c r="BJ206" s="14" t="s">
        <v>146</v>
      </c>
      <c r="BK206" s="239">
        <f>ROUND(I206*H206,2)</f>
        <v>0</v>
      </c>
      <c r="BL206" s="14" t="s">
        <v>259</v>
      </c>
      <c r="BM206" s="238" t="s">
        <v>695</v>
      </c>
    </row>
    <row r="207" s="2" customFormat="1" ht="24.15" customHeight="1">
      <c r="A207" s="35"/>
      <c r="B207" s="36"/>
      <c r="C207" s="226" t="s">
        <v>696</v>
      </c>
      <c r="D207" s="226" t="s">
        <v>141</v>
      </c>
      <c r="E207" s="227" t="s">
        <v>697</v>
      </c>
      <c r="F207" s="228" t="s">
        <v>698</v>
      </c>
      <c r="G207" s="229" t="s">
        <v>182</v>
      </c>
      <c r="H207" s="230">
        <v>18</v>
      </c>
      <c r="I207" s="231"/>
      <c r="J207" s="232">
        <f>ROUND(I207*H207,2)</f>
        <v>0</v>
      </c>
      <c r="K207" s="233"/>
      <c r="L207" s="41"/>
      <c r="M207" s="234" t="s">
        <v>1</v>
      </c>
      <c r="N207" s="235" t="s">
        <v>38</v>
      </c>
      <c r="O207" s="94"/>
      <c r="P207" s="236">
        <f>O207*H207</f>
        <v>0</v>
      </c>
      <c r="Q207" s="236">
        <v>0</v>
      </c>
      <c r="R207" s="236">
        <f>Q207*H207</f>
        <v>0</v>
      </c>
      <c r="S207" s="236">
        <v>0</v>
      </c>
      <c r="T207" s="237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38" t="s">
        <v>259</v>
      </c>
      <c r="AT207" s="238" t="s">
        <v>141</v>
      </c>
      <c r="AU207" s="238" t="s">
        <v>146</v>
      </c>
      <c r="AY207" s="14" t="s">
        <v>138</v>
      </c>
      <c r="BE207" s="239">
        <f>IF(N207="základná",J207,0)</f>
        <v>0</v>
      </c>
      <c r="BF207" s="239">
        <f>IF(N207="znížená",J207,0)</f>
        <v>0</v>
      </c>
      <c r="BG207" s="239">
        <f>IF(N207="zákl. prenesená",J207,0)</f>
        <v>0</v>
      </c>
      <c r="BH207" s="239">
        <f>IF(N207="zníž. prenesená",J207,0)</f>
        <v>0</v>
      </c>
      <c r="BI207" s="239">
        <f>IF(N207="nulová",J207,0)</f>
        <v>0</v>
      </c>
      <c r="BJ207" s="14" t="s">
        <v>146</v>
      </c>
      <c r="BK207" s="239">
        <f>ROUND(I207*H207,2)</f>
        <v>0</v>
      </c>
      <c r="BL207" s="14" t="s">
        <v>259</v>
      </c>
      <c r="BM207" s="238" t="s">
        <v>699</v>
      </c>
    </row>
    <row r="208" s="2" customFormat="1" ht="24.15" customHeight="1">
      <c r="A208" s="35"/>
      <c r="B208" s="36"/>
      <c r="C208" s="240" t="s">
        <v>700</v>
      </c>
      <c r="D208" s="240" t="s">
        <v>185</v>
      </c>
      <c r="E208" s="241" t="s">
        <v>701</v>
      </c>
      <c r="F208" s="242" t="s">
        <v>702</v>
      </c>
      <c r="G208" s="243" t="s">
        <v>182</v>
      </c>
      <c r="H208" s="244">
        <v>18</v>
      </c>
      <c r="I208" s="245"/>
      <c r="J208" s="246">
        <f>ROUND(I208*H208,2)</f>
        <v>0</v>
      </c>
      <c r="K208" s="247"/>
      <c r="L208" s="248"/>
      <c r="M208" s="249" t="s">
        <v>1</v>
      </c>
      <c r="N208" s="250" t="s">
        <v>38</v>
      </c>
      <c r="O208" s="94"/>
      <c r="P208" s="236">
        <f>O208*H208</f>
        <v>0</v>
      </c>
      <c r="Q208" s="236">
        <v>0.00029999999999999997</v>
      </c>
      <c r="R208" s="236">
        <f>Q208*H208</f>
        <v>0.0053999999999999994</v>
      </c>
      <c r="S208" s="236">
        <v>0</v>
      </c>
      <c r="T208" s="237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38" t="s">
        <v>263</v>
      </c>
      <c r="AT208" s="238" t="s">
        <v>185</v>
      </c>
      <c r="AU208" s="238" t="s">
        <v>146</v>
      </c>
      <c r="AY208" s="14" t="s">
        <v>138</v>
      </c>
      <c r="BE208" s="239">
        <f>IF(N208="základná",J208,0)</f>
        <v>0</v>
      </c>
      <c r="BF208" s="239">
        <f>IF(N208="znížená",J208,0)</f>
        <v>0</v>
      </c>
      <c r="BG208" s="239">
        <f>IF(N208="zákl. prenesená",J208,0)</f>
        <v>0</v>
      </c>
      <c r="BH208" s="239">
        <f>IF(N208="zníž. prenesená",J208,0)</f>
        <v>0</v>
      </c>
      <c r="BI208" s="239">
        <f>IF(N208="nulová",J208,0)</f>
        <v>0</v>
      </c>
      <c r="BJ208" s="14" t="s">
        <v>146</v>
      </c>
      <c r="BK208" s="239">
        <f>ROUND(I208*H208,2)</f>
        <v>0</v>
      </c>
      <c r="BL208" s="14" t="s">
        <v>259</v>
      </c>
      <c r="BM208" s="238" t="s">
        <v>703</v>
      </c>
    </row>
    <row r="209" s="2" customFormat="1" ht="24.15" customHeight="1">
      <c r="A209" s="35"/>
      <c r="B209" s="36"/>
      <c r="C209" s="226" t="s">
        <v>704</v>
      </c>
      <c r="D209" s="226" t="s">
        <v>141</v>
      </c>
      <c r="E209" s="227" t="s">
        <v>705</v>
      </c>
      <c r="F209" s="228" t="s">
        <v>706</v>
      </c>
      <c r="G209" s="229" t="s">
        <v>182</v>
      </c>
      <c r="H209" s="230">
        <v>18</v>
      </c>
      <c r="I209" s="231"/>
      <c r="J209" s="232">
        <f>ROUND(I209*H209,2)</f>
        <v>0</v>
      </c>
      <c r="K209" s="233"/>
      <c r="L209" s="41"/>
      <c r="M209" s="234" t="s">
        <v>1</v>
      </c>
      <c r="N209" s="235" t="s">
        <v>38</v>
      </c>
      <c r="O209" s="94"/>
      <c r="P209" s="236">
        <f>O209*H209</f>
        <v>0</v>
      </c>
      <c r="Q209" s="236">
        <v>0</v>
      </c>
      <c r="R209" s="236">
        <f>Q209*H209</f>
        <v>0</v>
      </c>
      <c r="S209" s="236">
        <v>0</v>
      </c>
      <c r="T209" s="237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38" t="s">
        <v>259</v>
      </c>
      <c r="AT209" s="238" t="s">
        <v>141</v>
      </c>
      <c r="AU209" s="238" t="s">
        <v>146</v>
      </c>
      <c r="AY209" s="14" t="s">
        <v>138</v>
      </c>
      <c r="BE209" s="239">
        <f>IF(N209="základná",J209,0)</f>
        <v>0</v>
      </c>
      <c r="BF209" s="239">
        <f>IF(N209="znížená",J209,0)</f>
        <v>0</v>
      </c>
      <c r="BG209" s="239">
        <f>IF(N209="zákl. prenesená",J209,0)</f>
        <v>0</v>
      </c>
      <c r="BH209" s="239">
        <f>IF(N209="zníž. prenesená",J209,0)</f>
        <v>0</v>
      </c>
      <c r="BI209" s="239">
        <f>IF(N209="nulová",J209,0)</f>
        <v>0</v>
      </c>
      <c r="BJ209" s="14" t="s">
        <v>146</v>
      </c>
      <c r="BK209" s="239">
        <f>ROUND(I209*H209,2)</f>
        <v>0</v>
      </c>
      <c r="BL209" s="14" t="s">
        <v>259</v>
      </c>
      <c r="BM209" s="238" t="s">
        <v>707</v>
      </c>
    </row>
    <row r="210" s="2" customFormat="1" ht="37.8" customHeight="1">
      <c r="A210" s="35"/>
      <c r="B210" s="36"/>
      <c r="C210" s="240" t="s">
        <v>708</v>
      </c>
      <c r="D210" s="240" t="s">
        <v>185</v>
      </c>
      <c r="E210" s="241" t="s">
        <v>709</v>
      </c>
      <c r="F210" s="242" t="s">
        <v>710</v>
      </c>
      <c r="G210" s="243" t="s">
        <v>182</v>
      </c>
      <c r="H210" s="244">
        <v>18</v>
      </c>
      <c r="I210" s="245"/>
      <c r="J210" s="246">
        <f>ROUND(I210*H210,2)</f>
        <v>0</v>
      </c>
      <c r="K210" s="247"/>
      <c r="L210" s="248"/>
      <c r="M210" s="249" t="s">
        <v>1</v>
      </c>
      <c r="N210" s="250" t="s">
        <v>38</v>
      </c>
      <c r="O210" s="94"/>
      <c r="P210" s="236">
        <f>O210*H210</f>
        <v>0</v>
      </c>
      <c r="Q210" s="236">
        <v>0.00089999999999999998</v>
      </c>
      <c r="R210" s="236">
        <f>Q210*H210</f>
        <v>0.016199999999999999</v>
      </c>
      <c r="S210" s="236">
        <v>0</v>
      </c>
      <c r="T210" s="237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8" t="s">
        <v>263</v>
      </c>
      <c r="AT210" s="238" t="s">
        <v>185</v>
      </c>
      <c r="AU210" s="238" t="s">
        <v>146</v>
      </c>
      <c r="AY210" s="14" t="s">
        <v>138</v>
      </c>
      <c r="BE210" s="239">
        <f>IF(N210="základná",J210,0)</f>
        <v>0</v>
      </c>
      <c r="BF210" s="239">
        <f>IF(N210="znížená",J210,0)</f>
        <v>0</v>
      </c>
      <c r="BG210" s="239">
        <f>IF(N210="zákl. prenesená",J210,0)</f>
        <v>0</v>
      </c>
      <c r="BH210" s="239">
        <f>IF(N210="zníž. prenesená",J210,0)</f>
        <v>0</v>
      </c>
      <c r="BI210" s="239">
        <f>IF(N210="nulová",J210,0)</f>
        <v>0</v>
      </c>
      <c r="BJ210" s="14" t="s">
        <v>146</v>
      </c>
      <c r="BK210" s="239">
        <f>ROUND(I210*H210,2)</f>
        <v>0</v>
      </c>
      <c r="BL210" s="14" t="s">
        <v>259</v>
      </c>
      <c r="BM210" s="238" t="s">
        <v>711</v>
      </c>
    </row>
    <row r="211" s="2" customFormat="1" ht="24.15" customHeight="1">
      <c r="A211" s="35"/>
      <c r="B211" s="36"/>
      <c r="C211" s="226" t="s">
        <v>712</v>
      </c>
      <c r="D211" s="226" t="s">
        <v>141</v>
      </c>
      <c r="E211" s="227" t="s">
        <v>713</v>
      </c>
      <c r="F211" s="228" t="s">
        <v>714</v>
      </c>
      <c r="G211" s="229" t="s">
        <v>206</v>
      </c>
      <c r="H211" s="230">
        <v>1.607</v>
      </c>
      <c r="I211" s="231"/>
      <c r="J211" s="232">
        <f>ROUND(I211*H211,2)</f>
        <v>0</v>
      </c>
      <c r="K211" s="233"/>
      <c r="L211" s="41"/>
      <c r="M211" s="251" t="s">
        <v>1</v>
      </c>
      <c r="N211" s="252" t="s">
        <v>38</v>
      </c>
      <c r="O211" s="253"/>
      <c r="P211" s="254">
        <f>O211*H211</f>
        <v>0</v>
      </c>
      <c r="Q211" s="254">
        <v>0</v>
      </c>
      <c r="R211" s="254">
        <f>Q211*H211</f>
        <v>0</v>
      </c>
      <c r="S211" s="254">
        <v>0</v>
      </c>
      <c r="T211" s="255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38" t="s">
        <v>259</v>
      </c>
      <c r="AT211" s="238" t="s">
        <v>141</v>
      </c>
      <c r="AU211" s="238" t="s">
        <v>146</v>
      </c>
      <c r="AY211" s="14" t="s">
        <v>138</v>
      </c>
      <c r="BE211" s="239">
        <f>IF(N211="základná",J211,0)</f>
        <v>0</v>
      </c>
      <c r="BF211" s="239">
        <f>IF(N211="znížená",J211,0)</f>
        <v>0</v>
      </c>
      <c r="BG211" s="239">
        <f>IF(N211="zákl. prenesená",J211,0)</f>
        <v>0</v>
      </c>
      <c r="BH211" s="239">
        <f>IF(N211="zníž. prenesená",J211,0)</f>
        <v>0</v>
      </c>
      <c r="BI211" s="239">
        <f>IF(N211="nulová",J211,0)</f>
        <v>0</v>
      </c>
      <c r="BJ211" s="14" t="s">
        <v>146</v>
      </c>
      <c r="BK211" s="239">
        <f>ROUND(I211*H211,2)</f>
        <v>0</v>
      </c>
      <c r="BL211" s="14" t="s">
        <v>259</v>
      </c>
      <c r="BM211" s="238" t="s">
        <v>715</v>
      </c>
    </row>
    <row r="212" s="2" customFormat="1" ht="6.96" customHeight="1">
      <c r="A212" s="35"/>
      <c r="B212" s="69"/>
      <c r="C212" s="70"/>
      <c r="D212" s="70"/>
      <c r="E212" s="70"/>
      <c r="F212" s="70"/>
      <c r="G212" s="70"/>
      <c r="H212" s="70"/>
      <c r="I212" s="70"/>
      <c r="J212" s="70"/>
      <c r="K212" s="70"/>
      <c r="L212" s="41"/>
      <c r="M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</sheetData>
  <sheetProtection sheet="1" autoFilter="0" formatColumns="0" formatRows="0" objects="1" scenarios="1" spinCount="100000" saltValue="3sBQoQdc5nANguA0OxYHMaopfrleVMojgEVDYcyoYGyeIfB9h/EvKWPl0LEPKQrmkQvUuPe6bqYjHgf8GlZS4Q==" hashValue="i/W60fQIbVbSYQd8tEOJAOzCdYUEMWD5mlIFzSSt5NJs6ImAkByHi8CX/g0guDejWvKb6ihL2ql5dDRO/EQowQ==" algorithmName="SHA-512" password="CC35"/>
  <autoFilter ref="C121:K211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93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72</v>
      </c>
    </row>
    <row r="4" s="1" customFormat="1" ht="24.96" customHeight="1">
      <c r="B4" s="17"/>
      <c r="D4" s="141" t="s">
        <v>112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2. časť predmetu zákazky Bytový dom - parc. č. 2533/1 - súpisné číslo 1311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113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716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23. 5. 2022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20</v>
      </c>
      <c r="F15" s="35"/>
      <c r="G15" s="35"/>
      <c r="H15" s="35"/>
      <c r="I15" s="143" t="s">
        <v>25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26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25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28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20</v>
      </c>
      <c r="F21" s="35"/>
      <c r="G21" s="35"/>
      <c r="H21" s="35"/>
      <c r="I21" s="143" t="s">
        <v>25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30</v>
      </c>
      <c r="E23" s="35"/>
      <c r="F23" s="35"/>
      <c r="G23" s="35"/>
      <c r="H23" s="35"/>
      <c r="I23" s="143" t="s">
        <v>24</v>
      </c>
      <c r="J23" s="146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">
        <v>20</v>
      </c>
      <c r="F24" s="35"/>
      <c r="G24" s="35"/>
      <c r="H24" s="35"/>
      <c r="I24" s="143" t="s">
        <v>25</v>
      </c>
      <c r="J24" s="146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31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32</v>
      </c>
      <c r="E30" s="35"/>
      <c r="F30" s="35"/>
      <c r="G30" s="35"/>
      <c r="H30" s="35"/>
      <c r="I30" s="35"/>
      <c r="J30" s="154">
        <f>ROUND(J124,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34</v>
      </c>
      <c r="G32" s="35"/>
      <c r="H32" s="35"/>
      <c r="I32" s="155" t="s">
        <v>33</v>
      </c>
      <c r="J32" s="155" t="s">
        <v>35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36</v>
      </c>
      <c r="E33" s="157" t="s">
        <v>37</v>
      </c>
      <c r="F33" s="158">
        <f>ROUND((SUM(BE124:BE172)),  2)</f>
        <v>0</v>
      </c>
      <c r="G33" s="159"/>
      <c r="H33" s="159"/>
      <c r="I33" s="160">
        <v>0.20000000000000001</v>
      </c>
      <c r="J33" s="158">
        <f>ROUND(((SUM(BE124:BE172))*I33),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38</v>
      </c>
      <c r="F34" s="158">
        <f>ROUND((SUM(BF124:BF172)),  2)</f>
        <v>0</v>
      </c>
      <c r="G34" s="159"/>
      <c r="H34" s="159"/>
      <c r="I34" s="160">
        <v>0.20000000000000001</v>
      </c>
      <c r="J34" s="158">
        <f>ROUND(((SUM(BF124:BF172))*I34),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39</v>
      </c>
      <c r="F35" s="161">
        <f>ROUND((SUM(BG124:BG172)),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40</v>
      </c>
      <c r="F36" s="161">
        <f>ROUND((SUM(BH124:BH172)),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41</v>
      </c>
      <c r="F37" s="158">
        <f>ROUND((SUM(BI124:BI172)),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42</v>
      </c>
      <c r="E39" s="165"/>
      <c r="F39" s="165"/>
      <c r="G39" s="166" t="s">
        <v>43</v>
      </c>
      <c r="H39" s="167" t="s">
        <v>44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45</v>
      </c>
      <c r="E50" s="171"/>
      <c r="F50" s="171"/>
      <c r="G50" s="170" t="s">
        <v>46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47</v>
      </c>
      <c r="E61" s="173"/>
      <c r="F61" s="174" t="s">
        <v>48</v>
      </c>
      <c r="G61" s="172" t="s">
        <v>47</v>
      </c>
      <c r="H61" s="173"/>
      <c r="I61" s="173"/>
      <c r="J61" s="175" t="s">
        <v>48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49</v>
      </c>
      <c r="E65" s="176"/>
      <c r="F65" s="176"/>
      <c r="G65" s="170" t="s">
        <v>50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47</v>
      </c>
      <c r="E76" s="173"/>
      <c r="F76" s="174" t="s">
        <v>48</v>
      </c>
      <c r="G76" s="172" t="s">
        <v>47</v>
      </c>
      <c r="H76" s="173"/>
      <c r="I76" s="173"/>
      <c r="J76" s="175" t="s">
        <v>48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115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2. časť predmetu zákazky Bytový dom - parc. č. 2533/1 - súpisné číslo 1311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113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 xml:space="preserve">SO-05 - Výkurovanie    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 xml:space="preserve"> </v>
      </c>
      <c r="G89" s="37"/>
      <c r="H89" s="37"/>
      <c r="I89" s="29" t="s">
        <v>21</v>
      </c>
      <c r="J89" s="82" t="str">
        <f>IF(J12="","",J12)</f>
        <v>23. 5. 2022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 xml:space="preserve"> </v>
      </c>
      <c r="G91" s="37"/>
      <c r="H91" s="37"/>
      <c r="I91" s="29" t="s">
        <v>28</v>
      </c>
      <c r="J91" s="33" t="str">
        <f>E21</f>
        <v xml:space="preserve"> 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26</v>
      </c>
      <c r="D92" s="37"/>
      <c r="E92" s="37"/>
      <c r="F92" s="24" t="str">
        <f>IF(E18="","",E18)</f>
        <v>Vyplň údaj</v>
      </c>
      <c r="G92" s="37"/>
      <c r="H92" s="37"/>
      <c r="I92" s="29" t="s">
        <v>30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116</v>
      </c>
      <c r="D94" s="183"/>
      <c r="E94" s="183"/>
      <c r="F94" s="183"/>
      <c r="G94" s="183"/>
      <c r="H94" s="183"/>
      <c r="I94" s="183"/>
      <c r="J94" s="184" t="s">
        <v>117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118</v>
      </c>
      <c r="D96" s="37"/>
      <c r="E96" s="37"/>
      <c r="F96" s="37"/>
      <c r="G96" s="37"/>
      <c r="H96" s="37"/>
      <c r="I96" s="37"/>
      <c r="J96" s="113">
        <f>J124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119</v>
      </c>
    </row>
    <row r="97" s="9" customFormat="1" ht="24.96" customHeight="1">
      <c r="A97" s="9"/>
      <c r="B97" s="186"/>
      <c r="C97" s="187"/>
      <c r="D97" s="188" t="s">
        <v>210</v>
      </c>
      <c r="E97" s="189"/>
      <c r="F97" s="189"/>
      <c r="G97" s="189"/>
      <c r="H97" s="189"/>
      <c r="I97" s="189"/>
      <c r="J97" s="190">
        <f>J125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2"/>
      <c r="C98" s="193"/>
      <c r="D98" s="194" t="s">
        <v>211</v>
      </c>
      <c r="E98" s="195"/>
      <c r="F98" s="195"/>
      <c r="G98" s="195"/>
      <c r="H98" s="195"/>
      <c r="I98" s="195"/>
      <c r="J98" s="196">
        <f>J126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2"/>
      <c r="C99" s="193"/>
      <c r="D99" s="194" t="s">
        <v>717</v>
      </c>
      <c r="E99" s="195"/>
      <c r="F99" s="195"/>
      <c r="G99" s="195"/>
      <c r="H99" s="195"/>
      <c r="I99" s="195"/>
      <c r="J99" s="196">
        <f>J132</f>
        <v>0</v>
      </c>
      <c r="K99" s="193"/>
      <c r="L99" s="19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2"/>
      <c r="C100" s="193"/>
      <c r="D100" s="194" t="s">
        <v>718</v>
      </c>
      <c r="E100" s="195"/>
      <c r="F100" s="195"/>
      <c r="G100" s="195"/>
      <c r="H100" s="195"/>
      <c r="I100" s="195"/>
      <c r="J100" s="196">
        <f>J140</f>
        <v>0</v>
      </c>
      <c r="K100" s="193"/>
      <c r="L100" s="19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93"/>
      <c r="D101" s="194" t="s">
        <v>719</v>
      </c>
      <c r="E101" s="195"/>
      <c r="F101" s="195"/>
      <c r="G101" s="195"/>
      <c r="H101" s="195"/>
      <c r="I101" s="195"/>
      <c r="J101" s="196">
        <f>J153</f>
        <v>0</v>
      </c>
      <c r="K101" s="193"/>
      <c r="L101" s="19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2"/>
      <c r="C102" s="193"/>
      <c r="D102" s="194" t="s">
        <v>720</v>
      </c>
      <c r="E102" s="195"/>
      <c r="F102" s="195"/>
      <c r="G102" s="195"/>
      <c r="H102" s="195"/>
      <c r="I102" s="195"/>
      <c r="J102" s="196">
        <f>J166</f>
        <v>0</v>
      </c>
      <c r="K102" s="193"/>
      <c r="L102" s="19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86"/>
      <c r="C103" s="187"/>
      <c r="D103" s="188" t="s">
        <v>721</v>
      </c>
      <c r="E103" s="189"/>
      <c r="F103" s="189"/>
      <c r="G103" s="189"/>
      <c r="H103" s="189"/>
      <c r="I103" s="189"/>
      <c r="J103" s="190">
        <f>J169</f>
        <v>0</v>
      </c>
      <c r="K103" s="187"/>
      <c r="L103" s="19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86"/>
      <c r="C104" s="187"/>
      <c r="D104" s="188" t="s">
        <v>722</v>
      </c>
      <c r="E104" s="189"/>
      <c r="F104" s="189"/>
      <c r="G104" s="189"/>
      <c r="H104" s="189"/>
      <c r="I104" s="189"/>
      <c r="J104" s="190">
        <f>J171</f>
        <v>0</v>
      </c>
      <c r="K104" s="187"/>
      <c r="L104" s="19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6.96" customHeight="1">
      <c r="A106" s="35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="2" customFormat="1" ht="6.96" customHeight="1">
      <c r="A110" s="35"/>
      <c r="B110" s="71"/>
      <c r="C110" s="72"/>
      <c r="D110" s="72"/>
      <c r="E110" s="72"/>
      <c r="F110" s="72"/>
      <c r="G110" s="72"/>
      <c r="H110" s="72"/>
      <c r="I110" s="72"/>
      <c r="J110" s="72"/>
      <c r="K110" s="72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4.96" customHeight="1">
      <c r="A111" s="35"/>
      <c r="B111" s="36"/>
      <c r="C111" s="20" t="s">
        <v>124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15</v>
      </c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26.25" customHeight="1">
      <c r="A114" s="35"/>
      <c r="B114" s="36"/>
      <c r="C114" s="37"/>
      <c r="D114" s="37"/>
      <c r="E114" s="181" t="str">
        <f>E7</f>
        <v>2. časť predmetu zákazky Bytový dom - parc. č. 2533/1 - súpisné číslo 1311</v>
      </c>
      <c r="F114" s="29"/>
      <c r="G114" s="29"/>
      <c r="H114" s="29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113</v>
      </c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6.5" customHeight="1">
      <c r="A116" s="35"/>
      <c r="B116" s="36"/>
      <c r="C116" s="37"/>
      <c r="D116" s="37"/>
      <c r="E116" s="79" t="str">
        <f>E9</f>
        <v xml:space="preserve">SO-05 - Výkurovanie    </v>
      </c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19</v>
      </c>
      <c r="D118" s="37"/>
      <c r="E118" s="37"/>
      <c r="F118" s="24" t="str">
        <f>F12</f>
        <v xml:space="preserve"> </v>
      </c>
      <c r="G118" s="37"/>
      <c r="H118" s="37"/>
      <c r="I118" s="29" t="s">
        <v>21</v>
      </c>
      <c r="J118" s="82" t="str">
        <f>IF(J12="","",J12)</f>
        <v>23. 5. 2022</v>
      </c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5.15" customHeight="1">
      <c r="A120" s="35"/>
      <c r="B120" s="36"/>
      <c r="C120" s="29" t="s">
        <v>23</v>
      </c>
      <c r="D120" s="37"/>
      <c r="E120" s="37"/>
      <c r="F120" s="24" t="str">
        <f>E15</f>
        <v xml:space="preserve"> </v>
      </c>
      <c r="G120" s="37"/>
      <c r="H120" s="37"/>
      <c r="I120" s="29" t="s">
        <v>28</v>
      </c>
      <c r="J120" s="33" t="str">
        <f>E21</f>
        <v xml:space="preserve"> 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26</v>
      </c>
      <c r="D121" s="37"/>
      <c r="E121" s="37"/>
      <c r="F121" s="24" t="str">
        <f>IF(E18="","",E18)</f>
        <v>Vyplň údaj</v>
      </c>
      <c r="G121" s="37"/>
      <c r="H121" s="37"/>
      <c r="I121" s="29" t="s">
        <v>30</v>
      </c>
      <c r="J121" s="33" t="str">
        <f>E24</f>
        <v xml:space="preserve"> 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0.32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11" customFormat="1" ht="29.28" customHeight="1">
      <c r="A123" s="198"/>
      <c r="B123" s="199"/>
      <c r="C123" s="200" t="s">
        <v>125</v>
      </c>
      <c r="D123" s="201" t="s">
        <v>57</v>
      </c>
      <c r="E123" s="201" t="s">
        <v>53</v>
      </c>
      <c r="F123" s="201" t="s">
        <v>54</v>
      </c>
      <c r="G123" s="201" t="s">
        <v>126</v>
      </c>
      <c r="H123" s="201" t="s">
        <v>127</v>
      </c>
      <c r="I123" s="201" t="s">
        <v>128</v>
      </c>
      <c r="J123" s="202" t="s">
        <v>117</v>
      </c>
      <c r="K123" s="203" t="s">
        <v>129</v>
      </c>
      <c r="L123" s="204"/>
      <c r="M123" s="103" t="s">
        <v>1</v>
      </c>
      <c r="N123" s="104" t="s">
        <v>36</v>
      </c>
      <c r="O123" s="104" t="s">
        <v>130</v>
      </c>
      <c r="P123" s="104" t="s">
        <v>131</v>
      </c>
      <c r="Q123" s="104" t="s">
        <v>132</v>
      </c>
      <c r="R123" s="104" t="s">
        <v>133</v>
      </c>
      <c r="S123" s="104" t="s">
        <v>134</v>
      </c>
      <c r="T123" s="105" t="s">
        <v>135</v>
      </c>
      <c r="U123" s="198"/>
      <c r="V123" s="198"/>
      <c r="W123" s="198"/>
      <c r="X123" s="198"/>
      <c r="Y123" s="198"/>
      <c r="Z123" s="198"/>
      <c r="AA123" s="198"/>
      <c r="AB123" s="198"/>
      <c r="AC123" s="198"/>
      <c r="AD123" s="198"/>
      <c r="AE123" s="198"/>
    </row>
    <row r="124" s="2" customFormat="1" ht="22.8" customHeight="1">
      <c r="A124" s="35"/>
      <c r="B124" s="36"/>
      <c r="C124" s="110" t="s">
        <v>118</v>
      </c>
      <c r="D124" s="37"/>
      <c r="E124" s="37"/>
      <c r="F124" s="37"/>
      <c r="G124" s="37"/>
      <c r="H124" s="37"/>
      <c r="I124" s="37"/>
      <c r="J124" s="205">
        <f>BK124</f>
        <v>0</v>
      </c>
      <c r="K124" s="37"/>
      <c r="L124" s="41"/>
      <c r="M124" s="106"/>
      <c r="N124" s="206"/>
      <c r="O124" s="107"/>
      <c r="P124" s="207">
        <f>P125+P169+P171</f>
        <v>0</v>
      </c>
      <c r="Q124" s="107"/>
      <c r="R124" s="207">
        <f>R125+R169+R171</f>
        <v>3.7428623999999999</v>
      </c>
      <c r="S124" s="107"/>
      <c r="T124" s="208">
        <f>T125+T169+T171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71</v>
      </c>
      <c r="AU124" s="14" t="s">
        <v>119</v>
      </c>
      <c r="BK124" s="209">
        <f>BK125+BK169+BK171</f>
        <v>0</v>
      </c>
    </row>
    <row r="125" s="12" customFormat="1" ht="25.92" customHeight="1">
      <c r="A125" s="12"/>
      <c r="B125" s="210"/>
      <c r="C125" s="211"/>
      <c r="D125" s="212" t="s">
        <v>71</v>
      </c>
      <c r="E125" s="213" t="s">
        <v>253</v>
      </c>
      <c r="F125" s="213" t="s">
        <v>254</v>
      </c>
      <c r="G125" s="211"/>
      <c r="H125" s="211"/>
      <c r="I125" s="214"/>
      <c r="J125" s="215">
        <f>BK125</f>
        <v>0</v>
      </c>
      <c r="K125" s="211"/>
      <c r="L125" s="216"/>
      <c r="M125" s="217"/>
      <c r="N125" s="218"/>
      <c r="O125" s="218"/>
      <c r="P125" s="219">
        <f>P126+P132+P140+P153+P166</f>
        <v>0</v>
      </c>
      <c r="Q125" s="218"/>
      <c r="R125" s="219">
        <f>R126+R132+R140+R153+R166</f>
        <v>3.7428623999999999</v>
      </c>
      <c r="S125" s="218"/>
      <c r="T125" s="220">
        <f>T126+T132+T140+T153+T166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1" t="s">
        <v>146</v>
      </c>
      <c r="AT125" s="222" t="s">
        <v>71</v>
      </c>
      <c r="AU125" s="222" t="s">
        <v>72</v>
      </c>
      <c r="AY125" s="221" t="s">
        <v>138</v>
      </c>
      <c r="BK125" s="223">
        <f>BK126+BK132+BK140+BK153+BK166</f>
        <v>0</v>
      </c>
    </row>
    <row r="126" s="12" customFormat="1" ht="22.8" customHeight="1">
      <c r="A126" s="12"/>
      <c r="B126" s="210"/>
      <c r="C126" s="211"/>
      <c r="D126" s="212" t="s">
        <v>71</v>
      </c>
      <c r="E126" s="224" t="s">
        <v>255</v>
      </c>
      <c r="F126" s="224" t="s">
        <v>256</v>
      </c>
      <c r="G126" s="211"/>
      <c r="H126" s="211"/>
      <c r="I126" s="214"/>
      <c r="J126" s="225">
        <f>BK126</f>
        <v>0</v>
      </c>
      <c r="K126" s="211"/>
      <c r="L126" s="216"/>
      <c r="M126" s="217"/>
      <c r="N126" s="218"/>
      <c r="O126" s="218"/>
      <c r="P126" s="219">
        <f>SUM(P127:P131)</f>
        <v>0</v>
      </c>
      <c r="Q126" s="218"/>
      <c r="R126" s="219">
        <f>SUM(R127:R131)</f>
        <v>0.18360959999999998</v>
      </c>
      <c r="S126" s="218"/>
      <c r="T126" s="220">
        <f>SUM(T127:T131)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1" t="s">
        <v>146</v>
      </c>
      <c r="AT126" s="222" t="s">
        <v>71</v>
      </c>
      <c r="AU126" s="222" t="s">
        <v>80</v>
      </c>
      <c r="AY126" s="221" t="s">
        <v>138</v>
      </c>
      <c r="BK126" s="223">
        <f>SUM(BK127:BK131)</f>
        <v>0</v>
      </c>
    </row>
    <row r="127" s="2" customFormat="1" ht="21.75" customHeight="1">
      <c r="A127" s="35"/>
      <c r="B127" s="36"/>
      <c r="C127" s="226" t="s">
        <v>80</v>
      </c>
      <c r="D127" s="226" t="s">
        <v>141</v>
      </c>
      <c r="E127" s="227" t="s">
        <v>404</v>
      </c>
      <c r="F127" s="228" t="s">
        <v>723</v>
      </c>
      <c r="G127" s="229" t="s">
        <v>170</v>
      </c>
      <c r="H127" s="230">
        <v>222.47999999999999</v>
      </c>
      <c r="I127" s="231"/>
      <c r="J127" s="232">
        <f>ROUND(I127*H127,2)</f>
        <v>0</v>
      </c>
      <c r="K127" s="233"/>
      <c r="L127" s="41"/>
      <c r="M127" s="234" t="s">
        <v>1</v>
      </c>
      <c r="N127" s="235" t="s">
        <v>38</v>
      </c>
      <c r="O127" s="94"/>
      <c r="P127" s="236">
        <f>O127*H127</f>
        <v>0</v>
      </c>
      <c r="Q127" s="236">
        <v>2.0000000000000002E-05</v>
      </c>
      <c r="R127" s="236">
        <f>Q127*H127</f>
        <v>0.0044495999999999997</v>
      </c>
      <c r="S127" s="236">
        <v>0</v>
      </c>
      <c r="T127" s="23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8" t="s">
        <v>259</v>
      </c>
      <c r="AT127" s="238" t="s">
        <v>141</v>
      </c>
      <c r="AU127" s="238" t="s">
        <v>146</v>
      </c>
      <c r="AY127" s="14" t="s">
        <v>138</v>
      </c>
      <c r="BE127" s="239">
        <f>IF(N127="základná",J127,0)</f>
        <v>0</v>
      </c>
      <c r="BF127" s="239">
        <f>IF(N127="znížená",J127,0)</f>
        <v>0</v>
      </c>
      <c r="BG127" s="239">
        <f>IF(N127="zákl. prenesená",J127,0)</f>
        <v>0</v>
      </c>
      <c r="BH127" s="239">
        <f>IF(N127="zníž. prenesená",J127,0)</f>
        <v>0</v>
      </c>
      <c r="BI127" s="239">
        <f>IF(N127="nulová",J127,0)</f>
        <v>0</v>
      </c>
      <c r="BJ127" s="14" t="s">
        <v>146</v>
      </c>
      <c r="BK127" s="239">
        <f>ROUND(I127*H127,2)</f>
        <v>0</v>
      </c>
      <c r="BL127" s="14" t="s">
        <v>259</v>
      </c>
      <c r="BM127" s="238" t="s">
        <v>724</v>
      </c>
    </row>
    <row r="128" s="2" customFormat="1" ht="24.15" customHeight="1">
      <c r="A128" s="35"/>
      <c r="B128" s="36"/>
      <c r="C128" s="240" t="s">
        <v>146</v>
      </c>
      <c r="D128" s="240" t="s">
        <v>185</v>
      </c>
      <c r="E128" s="241" t="s">
        <v>725</v>
      </c>
      <c r="F128" s="242" t="s">
        <v>726</v>
      </c>
      <c r="G128" s="243" t="s">
        <v>170</v>
      </c>
      <c r="H128" s="244">
        <v>90.480000000000004</v>
      </c>
      <c r="I128" s="245"/>
      <c r="J128" s="246">
        <f>ROUND(I128*H128,2)</f>
        <v>0</v>
      </c>
      <c r="K128" s="247"/>
      <c r="L128" s="248"/>
      <c r="M128" s="249" t="s">
        <v>1</v>
      </c>
      <c r="N128" s="250" t="s">
        <v>38</v>
      </c>
      <c r="O128" s="94"/>
      <c r="P128" s="236">
        <f>O128*H128</f>
        <v>0</v>
      </c>
      <c r="Q128" s="236">
        <v>0.00074005305039787799</v>
      </c>
      <c r="R128" s="236">
        <f>Q128*H128</f>
        <v>0.066960000000000006</v>
      </c>
      <c r="S128" s="236">
        <v>0</v>
      </c>
      <c r="T128" s="23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8" t="s">
        <v>263</v>
      </c>
      <c r="AT128" s="238" t="s">
        <v>185</v>
      </c>
      <c r="AU128" s="238" t="s">
        <v>146</v>
      </c>
      <c r="AY128" s="14" t="s">
        <v>138</v>
      </c>
      <c r="BE128" s="239">
        <f>IF(N128="základná",J128,0)</f>
        <v>0</v>
      </c>
      <c r="BF128" s="239">
        <f>IF(N128="znížená",J128,0)</f>
        <v>0</v>
      </c>
      <c r="BG128" s="239">
        <f>IF(N128="zákl. prenesená",J128,0)</f>
        <v>0</v>
      </c>
      <c r="BH128" s="239">
        <f>IF(N128="zníž. prenesená",J128,0)</f>
        <v>0</v>
      </c>
      <c r="BI128" s="239">
        <f>IF(N128="nulová",J128,0)</f>
        <v>0</v>
      </c>
      <c r="BJ128" s="14" t="s">
        <v>146</v>
      </c>
      <c r="BK128" s="239">
        <f>ROUND(I128*H128,2)</f>
        <v>0</v>
      </c>
      <c r="BL128" s="14" t="s">
        <v>259</v>
      </c>
      <c r="BM128" s="238" t="s">
        <v>727</v>
      </c>
    </row>
    <row r="129" s="2" customFormat="1" ht="24.15" customHeight="1">
      <c r="A129" s="35"/>
      <c r="B129" s="36"/>
      <c r="C129" s="240" t="s">
        <v>151</v>
      </c>
      <c r="D129" s="240" t="s">
        <v>185</v>
      </c>
      <c r="E129" s="241" t="s">
        <v>728</v>
      </c>
      <c r="F129" s="242" t="s">
        <v>729</v>
      </c>
      <c r="G129" s="243" t="s">
        <v>170</v>
      </c>
      <c r="H129" s="244">
        <v>81.599999999999994</v>
      </c>
      <c r="I129" s="245"/>
      <c r="J129" s="246">
        <f>ROUND(I129*H129,2)</f>
        <v>0</v>
      </c>
      <c r="K129" s="247"/>
      <c r="L129" s="248"/>
      <c r="M129" s="249" t="s">
        <v>1</v>
      </c>
      <c r="N129" s="250" t="s">
        <v>38</v>
      </c>
      <c r="O129" s="94"/>
      <c r="P129" s="236">
        <f>O129*H129</f>
        <v>0</v>
      </c>
      <c r="Q129" s="236">
        <v>0.00084999999999999995</v>
      </c>
      <c r="R129" s="236">
        <f>Q129*H129</f>
        <v>0.069359999999999991</v>
      </c>
      <c r="S129" s="236">
        <v>0</v>
      </c>
      <c r="T129" s="23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8" t="s">
        <v>263</v>
      </c>
      <c r="AT129" s="238" t="s">
        <v>185</v>
      </c>
      <c r="AU129" s="238" t="s">
        <v>146</v>
      </c>
      <c r="AY129" s="14" t="s">
        <v>138</v>
      </c>
      <c r="BE129" s="239">
        <f>IF(N129="základná",J129,0)</f>
        <v>0</v>
      </c>
      <c r="BF129" s="239">
        <f>IF(N129="znížená",J129,0)</f>
        <v>0</v>
      </c>
      <c r="BG129" s="239">
        <f>IF(N129="zákl. prenesená",J129,0)</f>
        <v>0</v>
      </c>
      <c r="BH129" s="239">
        <f>IF(N129="zníž. prenesená",J129,0)</f>
        <v>0</v>
      </c>
      <c r="BI129" s="239">
        <f>IF(N129="nulová",J129,0)</f>
        <v>0</v>
      </c>
      <c r="BJ129" s="14" t="s">
        <v>146</v>
      </c>
      <c r="BK129" s="239">
        <f>ROUND(I129*H129,2)</f>
        <v>0</v>
      </c>
      <c r="BL129" s="14" t="s">
        <v>259</v>
      </c>
      <c r="BM129" s="238" t="s">
        <v>730</v>
      </c>
    </row>
    <row r="130" s="2" customFormat="1" ht="24.15" customHeight="1">
      <c r="A130" s="35"/>
      <c r="B130" s="36"/>
      <c r="C130" s="240" t="s">
        <v>145</v>
      </c>
      <c r="D130" s="240" t="s">
        <v>185</v>
      </c>
      <c r="E130" s="241" t="s">
        <v>731</v>
      </c>
      <c r="F130" s="242" t="s">
        <v>732</v>
      </c>
      <c r="G130" s="243" t="s">
        <v>170</v>
      </c>
      <c r="H130" s="244">
        <v>50.399999999999999</v>
      </c>
      <c r="I130" s="245"/>
      <c r="J130" s="246">
        <f>ROUND(I130*H130,2)</f>
        <v>0</v>
      </c>
      <c r="K130" s="247"/>
      <c r="L130" s="248"/>
      <c r="M130" s="249" t="s">
        <v>1</v>
      </c>
      <c r="N130" s="250" t="s">
        <v>38</v>
      </c>
      <c r="O130" s="94"/>
      <c r="P130" s="236">
        <f>O130*H130</f>
        <v>0</v>
      </c>
      <c r="Q130" s="236">
        <v>0.00084999999999999995</v>
      </c>
      <c r="R130" s="236">
        <f>Q130*H130</f>
        <v>0.042839999999999996</v>
      </c>
      <c r="S130" s="236">
        <v>0</v>
      </c>
      <c r="T130" s="23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8" t="s">
        <v>263</v>
      </c>
      <c r="AT130" s="238" t="s">
        <v>185</v>
      </c>
      <c r="AU130" s="238" t="s">
        <v>146</v>
      </c>
      <c r="AY130" s="14" t="s">
        <v>138</v>
      </c>
      <c r="BE130" s="239">
        <f>IF(N130="základná",J130,0)</f>
        <v>0</v>
      </c>
      <c r="BF130" s="239">
        <f>IF(N130="znížená",J130,0)</f>
        <v>0</v>
      </c>
      <c r="BG130" s="239">
        <f>IF(N130="zákl. prenesená",J130,0)</f>
        <v>0</v>
      </c>
      <c r="BH130" s="239">
        <f>IF(N130="zníž. prenesená",J130,0)</f>
        <v>0</v>
      </c>
      <c r="BI130" s="239">
        <f>IF(N130="nulová",J130,0)</f>
        <v>0</v>
      </c>
      <c r="BJ130" s="14" t="s">
        <v>146</v>
      </c>
      <c r="BK130" s="239">
        <f>ROUND(I130*H130,2)</f>
        <v>0</v>
      </c>
      <c r="BL130" s="14" t="s">
        <v>259</v>
      </c>
      <c r="BM130" s="238" t="s">
        <v>733</v>
      </c>
    </row>
    <row r="131" s="2" customFormat="1" ht="24.15" customHeight="1">
      <c r="A131" s="35"/>
      <c r="B131" s="36"/>
      <c r="C131" s="226" t="s">
        <v>158</v>
      </c>
      <c r="D131" s="226" t="s">
        <v>141</v>
      </c>
      <c r="E131" s="227" t="s">
        <v>734</v>
      </c>
      <c r="F131" s="228" t="s">
        <v>735</v>
      </c>
      <c r="G131" s="229" t="s">
        <v>206</v>
      </c>
      <c r="H131" s="230">
        <v>0.184</v>
      </c>
      <c r="I131" s="231"/>
      <c r="J131" s="232">
        <f>ROUND(I131*H131,2)</f>
        <v>0</v>
      </c>
      <c r="K131" s="233"/>
      <c r="L131" s="41"/>
      <c r="M131" s="234" t="s">
        <v>1</v>
      </c>
      <c r="N131" s="235" t="s">
        <v>38</v>
      </c>
      <c r="O131" s="94"/>
      <c r="P131" s="236">
        <f>O131*H131</f>
        <v>0</v>
      </c>
      <c r="Q131" s="236">
        <v>0</v>
      </c>
      <c r="R131" s="236">
        <f>Q131*H131</f>
        <v>0</v>
      </c>
      <c r="S131" s="236">
        <v>0</v>
      </c>
      <c r="T131" s="23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8" t="s">
        <v>259</v>
      </c>
      <c r="AT131" s="238" t="s">
        <v>141</v>
      </c>
      <c r="AU131" s="238" t="s">
        <v>146</v>
      </c>
      <c r="AY131" s="14" t="s">
        <v>138</v>
      </c>
      <c r="BE131" s="239">
        <f>IF(N131="základná",J131,0)</f>
        <v>0</v>
      </c>
      <c r="BF131" s="239">
        <f>IF(N131="znížená",J131,0)</f>
        <v>0</v>
      </c>
      <c r="BG131" s="239">
        <f>IF(N131="zákl. prenesená",J131,0)</f>
        <v>0</v>
      </c>
      <c r="BH131" s="239">
        <f>IF(N131="zníž. prenesená",J131,0)</f>
        <v>0</v>
      </c>
      <c r="BI131" s="239">
        <f>IF(N131="nulová",J131,0)</f>
        <v>0</v>
      </c>
      <c r="BJ131" s="14" t="s">
        <v>146</v>
      </c>
      <c r="BK131" s="239">
        <f>ROUND(I131*H131,2)</f>
        <v>0</v>
      </c>
      <c r="BL131" s="14" t="s">
        <v>259</v>
      </c>
      <c r="BM131" s="238" t="s">
        <v>736</v>
      </c>
    </row>
    <row r="132" s="12" customFormat="1" ht="22.8" customHeight="1">
      <c r="A132" s="12"/>
      <c r="B132" s="210"/>
      <c r="C132" s="211"/>
      <c r="D132" s="212" t="s">
        <v>71</v>
      </c>
      <c r="E132" s="224" t="s">
        <v>737</v>
      </c>
      <c r="F132" s="224" t="s">
        <v>738</v>
      </c>
      <c r="G132" s="211"/>
      <c r="H132" s="211"/>
      <c r="I132" s="214"/>
      <c r="J132" s="225">
        <f>BK132</f>
        <v>0</v>
      </c>
      <c r="K132" s="211"/>
      <c r="L132" s="216"/>
      <c r="M132" s="217"/>
      <c r="N132" s="218"/>
      <c r="O132" s="218"/>
      <c r="P132" s="219">
        <f>SUM(P133:P139)</f>
        <v>0</v>
      </c>
      <c r="Q132" s="218"/>
      <c r="R132" s="219">
        <f>SUM(R133:R139)</f>
        <v>0.37877279999999997</v>
      </c>
      <c r="S132" s="218"/>
      <c r="T132" s="220">
        <f>SUM(T133:T139)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1" t="s">
        <v>146</v>
      </c>
      <c r="AT132" s="222" t="s">
        <v>71</v>
      </c>
      <c r="AU132" s="222" t="s">
        <v>80</v>
      </c>
      <c r="AY132" s="221" t="s">
        <v>138</v>
      </c>
      <c r="BK132" s="223">
        <f>SUM(BK133:BK139)</f>
        <v>0</v>
      </c>
    </row>
    <row r="133" s="2" customFormat="1" ht="24.15" customHeight="1">
      <c r="A133" s="35"/>
      <c r="B133" s="36"/>
      <c r="C133" s="226" t="s">
        <v>139</v>
      </c>
      <c r="D133" s="226" t="s">
        <v>141</v>
      </c>
      <c r="E133" s="227" t="s">
        <v>739</v>
      </c>
      <c r="F133" s="228" t="s">
        <v>740</v>
      </c>
      <c r="G133" s="229" t="s">
        <v>170</v>
      </c>
      <c r="H133" s="230">
        <v>25</v>
      </c>
      <c r="I133" s="231"/>
      <c r="J133" s="232">
        <f>ROUND(I133*H133,2)</f>
        <v>0</v>
      </c>
      <c r="K133" s="233"/>
      <c r="L133" s="41"/>
      <c r="M133" s="234" t="s">
        <v>1</v>
      </c>
      <c r="N133" s="235" t="s">
        <v>38</v>
      </c>
      <c r="O133" s="94"/>
      <c r="P133" s="236">
        <f>O133*H133</f>
        <v>0</v>
      </c>
      <c r="Q133" s="236">
        <v>0.00381</v>
      </c>
      <c r="R133" s="236">
        <f>Q133*H133</f>
        <v>0.095250000000000001</v>
      </c>
      <c r="S133" s="236">
        <v>0</v>
      </c>
      <c r="T133" s="23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8" t="s">
        <v>259</v>
      </c>
      <c r="AT133" s="238" t="s">
        <v>141</v>
      </c>
      <c r="AU133" s="238" t="s">
        <v>146</v>
      </c>
      <c r="AY133" s="14" t="s">
        <v>138</v>
      </c>
      <c r="BE133" s="239">
        <f>IF(N133="základná",J133,0)</f>
        <v>0</v>
      </c>
      <c r="BF133" s="239">
        <f>IF(N133="znížená",J133,0)</f>
        <v>0</v>
      </c>
      <c r="BG133" s="239">
        <f>IF(N133="zákl. prenesená",J133,0)</f>
        <v>0</v>
      </c>
      <c r="BH133" s="239">
        <f>IF(N133="zníž. prenesená",J133,0)</f>
        <v>0</v>
      </c>
      <c r="BI133" s="239">
        <f>IF(N133="nulová",J133,0)</f>
        <v>0</v>
      </c>
      <c r="BJ133" s="14" t="s">
        <v>146</v>
      </c>
      <c r="BK133" s="239">
        <f>ROUND(I133*H133,2)</f>
        <v>0</v>
      </c>
      <c r="BL133" s="14" t="s">
        <v>259</v>
      </c>
      <c r="BM133" s="238" t="s">
        <v>741</v>
      </c>
    </row>
    <row r="134" s="2" customFormat="1" ht="24.15" customHeight="1">
      <c r="A134" s="35"/>
      <c r="B134" s="36"/>
      <c r="C134" s="226" t="s">
        <v>167</v>
      </c>
      <c r="D134" s="226" t="s">
        <v>141</v>
      </c>
      <c r="E134" s="227" t="s">
        <v>742</v>
      </c>
      <c r="F134" s="228" t="s">
        <v>743</v>
      </c>
      <c r="G134" s="229" t="s">
        <v>170</v>
      </c>
      <c r="H134" s="230">
        <v>105.48</v>
      </c>
      <c r="I134" s="231"/>
      <c r="J134" s="232">
        <f>ROUND(I134*H134,2)</f>
        <v>0</v>
      </c>
      <c r="K134" s="233"/>
      <c r="L134" s="41"/>
      <c r="M134" s="234" t="s">
        <v>1</v>
      </c>
      <c r="N134" s="235" t="s">
        <v>38</v>
      </c>
      <c r="O134" s="94"/>
      <c r="P134" s="236">
        <f>O134*H134</f>
        <v>0</v>
      </c>
      <c r="Q134" s="236">
        <v>0.00091</v>
      </c>
      <c r="R134" s="236">
        <f>Q134*H134</f>
        <v>0.095986799999999997</v>
      </c>
      <c r="S134" s="236">
        <v>0</v>
      </c>
      <c r="T134" s="23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8" t="s">
        <v>259</v>
      </c>
      <c r="AT134" s="238" t="s">
        <v>141</v>
      </c>
      <c r="AU134" s="238" t="s">
        <v>146</v>
      </c>
      <c r="AY134" s="14" t="s">
        <v>138</v>
      </c>
      <c r="BE134" s="239">
        <f>IF(N134="základná",J134,0)</f>
        <v>0</v>
      </c>
      <c r="BF134" s="239">
        <f>IF(N134="znížená",J134,0)</f>
        <v>0</v>
      </c>
      <c r="BG134" s="239">
        <f>IF(N134="zákl. prenesená",J134,0)</f>
        <v>0</v>
      </c>
      <c r="BH134" s="239">
        <f>IF(N134="zníž. prenesená",J134,0)</f>
        <v>0</v>
      </c>
      <c r="BI134" s="239">
        <f>IF(N134="nulová",J134,0)</f>
        <v>0</v>
      </c>
      <c r="BJ134" s="14" t="s">
        <v>146</v>
      </c>
      <c r="BK134" s="239">
        <f>ROUND(I134*H134,2)</f>
        <v>0</v>
      </c>
      <c r="BL134" s="14" t="s">
        <v>259</v>
      </c>
      <c r="BM134" s="238" t="s">
        <v>744</v>
      </c>
    </row>
    <row r="135" s="2" customFormat="1" ht="21.75" customHeight="1">
      <c r="A135" s="35"/>
      <c r="B135" s="36"/>
      <c r="C135" s="226" t="s">
        <v>172</v>
      </c>
      <c r="D135" s="226" t="s">
        <v>141</v>
      </c>
      <c r="E135" s="227" t="s">
        <v>745</v>
      </c>
      <c r="F135" s="228" t="s">
        <v>746</v>
      </c>
      <c r="G135" s="229" t="s">
        <v>170</v>
      </c>
      <c r="H135" s="230">
        <v>107.59999999999999</v>
      </c>
      <c r="I135" s="231"/>
      <c r="J135" s="232">
        <f>ROUND(I135*H135,2)</f>
        <v>0</v>
      </c>
      <c r="K135" s="233"/>
      <c r="L135" s="41"/>
      <c r="M135" s="234" t="s">
        <v>1</v>
      </c>
      <c r="N135" s="235" t="s">
        <v>38</v>
      </c>
      <c r="O135" s="94"/>
      <c r="P135" s="236">
        <f>O135*H135</f>
        <v>0</v>
      </c>
      <c r="Q135" s="236">
        <v>0.0010499999999999999</v>
      </c>
      <c r="R135" s="236">
        <f>Q135*H135</f>
        <v>0.11297999999999998</v>
      </c>
      <c r="S135" s="236">
        <v>0</v>
      </c>
      <c r="T135" s="23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8" t="s">
        <v>259</v>
      </c>
      <c r="AT135" s="238" t="s">
        <v>141</v>
      </c>
      <c r="AU135" s="238" t="s">
        <v>146</v>
      </c>
      <c r="AY135" s="14" t="s">
        <v>138</v>
      </c>
      <c r="BE135" s="239">
        <f>IF(N135="základná",J135,0)</f>
        <v>0</v>
      </c>
      <c r="BF135" s="239">
        <f>IF(N135="znížená",J135,0)</f>
        <v>0</v>
      </c>
      <c r="BG135" s="239">
        <f>IF(N135="zákl. prenesená",J135,0)</f>
        <v>0</v>
      </c>
      <c r="BH135" s="239">
        <f>IF(N135="zníž. prenesená",J135,0)</f>
        <v>0</v>
      </c>
      <c r="BI135" s="239">
        <f>IF(N135="nulová",J135,0)</f>
        <v>0</v>
      </c>
      <c r="BJ135" s="14" t="s">
        <v>146</v>
      </c>
      <c r="BK135" s="239">
        <f>ROUND(I135*H135,2)</f>
        <v>0</v>
      </c>
      <c r="BL135" s="14" t="s">
        <v>259</v>
      </c>
      <c r="BM135" s="238" t="s">
        <v>747</v>
      </c>
    </row>
    <row r="136" s="2" customFormat="1" ht="21.75" customHeight="1">
      <c r="A136" s="35"/>
      <c r="B136" s="36"/>
      <c r="C136" s="226" t="s">
        <v>165</v>
      </c>
      <c r="D136" s="226" t="s">
        <v>141</v>
      </c>
      <c r="E136" s="227" t="s">
        <v>748</v>
      </c>
      <c r="F136" s="228" t="s">
        <v>749</v>
      </c>
      <c r="G136" s="229" t="s">
        <v>170</v>
      </c>
      <c r="H136" s="230">
        <v>68.400000000000006</v>
      </c>
      <c r="I136" s="231"/>
      <c r="J136" s="232">
        <f>ROUND(I136*H136,2)</f>
        <v>0</v>
      </c>
      <c r="K136" s="233"/>
      <c r="L136" s="41"/>
      <c r="M136" s="234" t="s">
        <v>1</v>
      </c>
      <c r="N136" s="235" t="s">
        <v>38</v>
      </c>
      <c r="O136" s="94"/>
      <c r="P136" s="236">
        <f>O136*H136</f>
        <v>0</v>
      </c>
      <c r="Q136" s="236">
        <v>0.00109</v>
      </c>
      <c r="R136" s="236">
        <f>Q136*H136</f>
        <v>0.074556000000000011</v>
      </c>
      <c r="S136" s="236">
        <v>0</v>
      </c>
      <c r="T136" s="23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259</v>
      </c>
      <c r="AT136" s="238" t="s">
        <v>141</v>
      </c>
      <c r="AU136" s="238" t="s">
        <v>146</v>
      </c>
      <c r="AY136" s="14" t="s">
        <v>138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146</v>
      </c>
      <c r="BK136" s="239">
        <f>ROUND(I136*H136,2)</f>
        <v>0</v>
      </c>
      <c r="BL136" s="14" t="s">
        <v>259</v>
      </c>
      <c r="BM136" s="238" t="s">
        <v>750</v>
      </c>
    </row>
    <row r="137" s="2" customFormat="1" ht="21.75" customHeight="1">
      <c r="A137" s="35"/>
      <c r="B137" s="36"/>
      <c r="C137" s="226" t="s">
        <v>179</v>
      </c>
      <c r="D137" s="226" t="s">
        <v>141</v>
      </c>
      <c r="E137" s="227" t="s">
        <v>751</v>
      </c>
      <c r="F137" s="228" t="s">
        <v>752</v>
      </c>
      <c r="G137" s="229" t="s">
        <v>170</v>
      </c>
      <c r="H137" s="230">
        <v>25</v>
      </c>
      <c r="I137" s="231"/>
      <c r="J137" s="232">
        <f>ROUND(I137*H137,2)</f>
        <v>0</v>
      </c>
      <c r="K137" s="233"/>
      <c r="L137" s="41"/>
      <c r="M137" s="234" t="s">
        <v>1</v>
      </c>
      <c r="N137" s="235" t="s">
        <v>38</v>
      </c>
      <c r="O137" s="94"/>
      <c r="P137" s="236">
        <f>O137*H137</f>
        <v>0</v>
      </c>
      <c r="Q137" s="236">
        <v>0</v>
      </c>
      <c r="R137" s="236">
        <f>Q137*H137</f>
        <v>0</v>
      </c>
      <c r="S137" s="236">
        <v>0</v>
      </c>
      <c r="T137" s="23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8" t="s">
        <v>259</v>
      </c>
      <c r="AT137" s="238" t="s">
        <v>141</v>
      </c>
      <c r="AU137" s="238" t="s">
        <v>146</v>
      </c>
      <c r="AY137" s="14" t="s">
        <v>138</v>
      </c>
      <c r="BE137" s="239">
        <f>IF(N137="základná",J137,0)</f>
        <v>0</v>
      </c>
      <c r="BF137" s="239">
        <f>IF(N137="znížená",J137,0)</f>
        <v>0</v>
      </c>
      <c r="BG137" s="239">
        <f>IF(N137="zákl. prenesená",J137,0)</f>
        <v>0</v>
      </c>
      <c r="BH137" s="239">
        <f>IF(N137="zníž. prenesená",J137,0)</f>
        <v>0</v>
      </c>
      <c r="BI137" s="239">
        <f>IF(N137="nulová",J137,0)</f>
        <v>0</v>
      </c>
      <c r="BJ137" s="14" t="s">
        <v>146</v>
      </c>
      <c r="BK137" s="239">
        <f>ROUND(I137*H137,2)</f>
        <v>0</v>
      </c>
      <c r="BL137" s="14" t="s">
        <v>259</v>
      </c>
      <c r="BM137" s="238" t="s">
        <v>753</v>
      </c>
    </row>
    <row r="138" s="2" customFormat="1" ht="21.75" customHeight="1">
      <c r="A138" s="35"/>
      <c r="B138" s="36"/>
      <c r="C138" s="226" t="s">
        <v>184</v>
      </c>
      <c r="D138" s="226" t="s">
        <v>141</v>
      </c>
      <c r="E138" s="227" t="s">
        <v>754</v>
      </c>
      <c r="F138" s="228" t="s">
        <v>755</v>
      </c>
      <c r="G138" s="229" t="s">
        <v>170</v>
      </c>
      <c r="H138" s="230">
        <v>281.48000000000002</v>
      </c>
      <c r="I138" s="231"/>
      <c r="J138" s="232">
        <f>ROUND(I138*H138,2)</f>
        <v>0</v>
      </c>
      <c r="K138" s="233"/>
      <c r="L138" s="41"/>
      <c r="M138" s="234" t="s">
        <v>1</v>
      </c>
      <c r="N138" s="235" t="s">
        <v>38</v>
      </c>
      <c r="O138" s="94"/>
      <c r="P138" s="236">
        <f>O138*H138</f>
        <v>0</v>
      </c>
      <c r="Q138" s="236">
        <v>0</v>
      </c>
      <c r="R138" s="236">
        <f>Q138*H138</f>
        <v>0</v>
      </c>
      <c r="S138" s="236">
        <v>0</v>
      </c>
      <c r="T138" s="23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8" t="s">
        <v>259</v>
      </c>
      <c r="AT138" s="238" t="s">
        <v>141</v>
      </c>
      <c r="AU138" s="238" t="s">
        <v>146</v>
      </c>
      <c r="AY138" s="14" t="s">
        <v>138</v>
      </c>
      <c r="BE138" s="239">
        <f>IF(N138="základná",J138,0)</f>
        <v>0</v>
      </c>
      <c r="BF138" s="239">
        <f>IF(N138="znížená",J138,0)</f>
        <v>0</v>
      </c>
      <c r="BG138" s="239">
        <f>IF(N138="zákl. prenesená",J138,0)</f>
        <v>0</v>
      </c>
      <c r="BH138" s="239">
        <f>IF(N138="zníž. prenesená",J138,0)</f>
        <v>0</v>
      </c>
      <c r="BI138" s="239">
        <f>IF(N138="nulová",J138,0)</f>
        <v>0</v>
      </c>
      <c r="BJ138" s="14" t="s">
        <v>146</v>
      </c>
      <c r="BK138" s="239">
        <f>ROUND(I138*H138,2)</f>
        <v>0</v>
      </c>
      <c r="BL138" s="14" t="s">
        <v>259</v>
      </c>
      <c r="BM138" s="238" t="s">
        <v>756</v>
      </c>
    </row>
    <row r="139" s="2" customFormat="1" ht="24.15" customHeight="1">
      <c r="A139" s="35"/>
      <c r="B139" s="36"/>
      <c r="C139" s="226" t="s">
        <v>189</v>
      </c>
      <c r="D139" s="226" t="s">
        <v>141</v>
      </c>
      <c r="E139" s="227" t="s">
        <v>757</v>
      </c>
      <c r="F139" s="228" t="s">
        <v>758</v>
      </c>
      <c r="G139" s="229" t="s">
        <v>206</v>
      </c>
      <c r="H139" s="230">
        <v>0.379</v>
      </c>
      <c r="I139" s="231"/>
      <c r="J139" s="232">
        <f>ROUND(I139*H139,2)</f>
        <v>0</v>
      </c>
      <c r="K139" s="233"/>
      <c r="L139" s="41"/>
      <c r="M139" s="234" t="s">
        <v>1</v>
      </c>
      <c r="N139" s="235" t="s">
        <v>38</v>
      </c>
      <c r="O139" s="94"/>
      <c r="P139" s="236">
        <f>O139*H139</f>
        <v>0</v>
      </c>
      <c r="Q139" s="236">
        <v>0</v>
      </c>
      <c r="R139" s="236">
        <f>Q139*H139</f>
        <v>0</v>
      </c>
      <c r="S139" s="236">
        <v>0</v>
      </c>
      <c r="T139" s="23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8" t="s">
        <v>259</v>
      </c>
      <c r="AT139" s="238" t="s">
        <v>141</v>
      </c>
      <c r="AU139" s="238" t="s">
        <v>146</v>
      </c>
      <c r="AY139" s="14" t="s">
        <v>138</v>
      </c>
      <c r="BE139" s="239">
        <f>IF(N139="základná",J139,0)</f>
        <v>0</v>
      </c>
      <c r="BF139" s="239">
        <f>IF(N139="znížená",J139,0)</f>
        <v>0</v>
      </c>
      <c r="BG139" s="239">
        <f>IF(N139="zákl. prenesená",J139,0)</f>
        <v>0</v>
      </c>
      <c r="BH139" s="239">
        <f>IF(N139="zníž. prenesená",J139,0)</f>
        <v>0</v>
      </c>
      <c r="BI139" s="239">
        <f>IF(N139="nulová",J139,0)</f>
        <v>0</v>
      </c>
      <c r="BJ139" s="14" t="s">
        <v>146</v>
      </c>
      <c r="BK139" s="239">
        <f>ROUND(I139*H139,2)</f>
        <v>0</v>
      </c>
      <c r="BL139" s="14" t="s">
        <v>259</v>
      </c>
      <c r="BM139" s="238" t="s">
        <v>759</v>
      </c>
    </row>
    <row r="140" s="12" customFormat="1" ht="22.8" customHeight="1">
      <c r="A140" s="12"/>
      <c r="B140" s="210"/>
      <c r="C140" s="211"/>
      <c r="D140" s="212" t="s">
        <v>71</v>
      </c>
      <c r="E140" s="224" t="s">
        <v>760</v>
      </c>
      <c r="F140" s="224" t="s">
        <v>761</v>
      </c>
      <c r="G140" s="211"/>
      <c r="H140" s="211"/>
      <c r="I140" s="214"/>
      <c r="J140" s="225">
        <f>BK140</f>
        <v>0</v>
      </c>
      <c r="K140" s="211"/>
      <c r="L140" s="216"/>
      <c r="M140" s="217"/>
      <c r="N140" s="218"/>
      <c r="O140" s="218"/>
      <c r="P140" s="219">
        <f>SUM(P141:P152)</f>
        <v>0</v>
      </c>
      <c r="Q140" s="218"/>
      <c r="R140" s="219">
        <f>SUM(R141:R152)</f>
        <v>0.83721999999999996</v>
      </c>
      <c r="S140" s="218"/>
      <c r="T140" s="220">
        <f>SUM(T141:T152)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1" t="s">
        <v>146</v>
      </c>
      <c r="AT140" s="222" t="s">
        <v>71</v>
      </c>
      <c r="AU140" s="222" t="s">
        <v>80</v>
      </c>
      <c r="AY140" s="221" t="s">
        <v>138</v>
      </c>
      <c r="BK140" s="223">
        <f>SUM(BK141:BK152)</f>
        <v>0</v>
      </c>
    </row>
    <row r="141" s="2" customFormat="1" ht="16.5" customHeight="1">
      <c r="A141" s="35"/>
      <c r="B141" s="36"/>
      <c r="C141" s="226" t="s">
        <v>193</v>
      </c>
      <c r="D141" s="226" t="s">
        <v>141</v>
      </c>
      <c r="E141" s="227" t="s">
        <v>762</v>
      </c>
      <c r="F141" s="228" t="s">
        <v>763</v>
      </c>
      <c r="G141" s="229" t="s">
        <v>182</v>
      </c>
      <c r="H141" s="230">
        <v>54</v>
      </c>
      <c r="I141" s="231"/>
      <c r="J141" s="232">
        <f>ROUND(I141*H141,2)</f>
        <v>0</v>
      </c>
      <c r="K141" s="233"/>
      <c r="L141" s="41"/>
      <c r="M141" s="234" t="s">
        <v>1</v>
      </c>
      <c r="N141" s="235" t="s">
        <v>38</v>
      </c>
      <c r="O141" s="94"/>
      <c r="P141" s="236">
        <f>O141*H141</f>
        <v>0</v>
      </c>
      <c r="Q141" s="236">
        <v>2.0000000000000002E-05</v>
      </c>
      <c r="R141" s="236">
        <f>Q141*H141</f>
        <v>0.00108</v>
      </c>
      <c r="S141" s="236">
        <v>0</v>
      </c>
      <c r="T141" s="23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8" t="s">
        <v>259</v>
      </c>
      <c r="AT141" s="238" t="s">
        <v>141</v>
      </c>
      <c r="AU141" s="238" t="s">
        <v>146</v>
      </c>
      <c r="AY141" s="14" t="s">
        <v>138</v>
      </c>
      <c r="BE141" s="239">
        <f>IF(N141="základná",J141,0)</f>
        <v>0</v>
      </c>
      <c r="BF141" s="239">
        <f>IF(N141="znížená",J141,0)</f>
        <v>0</v>
      </c>
      <c r="BG141" s="239">
        <f>IF(N141="zákl. prenesená",J141,0)</f>
        <v>0</v>
      </c>
      <c r="BH141" s="239">
        <f>IF(N141="zníž. prenesená",J141,0)</f>
        <v>0</v>
      </c>
      <c r="BI141" s="239">
        <f>IF(N141="nulová",J141,0)</f>
        <v>0</v>
      </c>
      <c r="BJ141" s="14" t="s">
        <v>146</v>
      </c>
      <c r="BK141" s="239">
        <f>ROUND(I141*H141,2)</f>
        <v>0</v>
      </c>
      <c r="BL141" s="14" t="s">
        <v>259</v>
      </c>
      <c r="BM141" s="238" t="s">
        <v>764</v>
      </c>
    </row>
    <row r="142" s="2" customFormat="1" ht="16.5" customHeight="1">
      <c r="A142" s="35"/>
      <c r="B142" s="36"/>
      <c r="C142" s="240" t="s">
        <v>197</v>
      </c>
      <c r="D142" s="240" t="s">
        <v>185</v>
      </c>
      <c r="E142" s="241" t="s">
        <v>765</v>
      </c>
      <c r="F142" s="242" t="s">
        <v>766</v>
      </c>
      <c r="G142" s="243" t="s">
        <v>182</v>
      </c>
      <c r="H142" s="244">
        <v>54</v>
      </c>
      <c r="I142" s="245"/>
      <c r="J142" s="246">
        <f>ROUND(I142*H142,2)</f>
        <v>0</v>
      </c>
      <c r="K142" s="247"/>
      <c r="L142" s="248"/>
      <c r="M142" s="249" t="s">
        <v>1</v>
      </c>
      <c r="N142" s="250" t="s">
        <v>38</v>
      </c>
      <c r="O142" s="94"/>
      <c r="P142" s="236">
        <f>O142*H142</f>
        <v>0</v>
      </c>
      <c r="Q142" s="236">
        <v>0</v>
      </c>
      <c r="R142" s="236">
        <f>Q142*H142</f>
        <v>0</v>
      </c>
      <c r="S142" s="236">
        <v>0</v>
      </c>
      <c r="T142" s="23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8" t="s">
        <v>263</v>
      </c>
      <c r="AT142" s="238" t="s">
        <v>185</v>
      </c>
      <c r="AU142" s="238" t="s">
        <v>146</v>
      </c>
      <c r="AY142" s="14" t="s">
        <v>138</v>
      </c>
      <c r="BE142" s="239">
        <f>IF(N142="základná",J142,0)</f>
        <v>0</v>
      </c>
      <c r="BF142" s="239">
        <f>IF(N142="znížená",J142,0)</f>
        <v>0</v>
      </c>
      <c r="BG142" s="239">
        <f>IF(N142="zákl. prenesená",J142,0)</f>
        <v>0</v>
      </c>
      <c r="BH142" s="239">
        <f>IF(N142="zníž. prenesená",J142,0)</f>
        <v>0</v>
      </c>
      <c r="BI142" s="239">
        <f>IF(N142="nulová",J142,0)</f>
        <v>0</v>
      </c>
      <c r="BJ142" s="14" t="s">
        <v>146</v>
      </c>
      <c r="BK142" s="239">
        <f>ROUND(I142*H142,2)</f>
        <v>0</v>
      </c>
      <c r="BL142" s="14" t="s">
        <v>259</v>
      </c>
      <c r="BM142" s="238" t="s">
        <v>767</v>
      </c>
    </row>
    <row r="143" s="2" customFormat="1" ht="16.5" customHeight="1">
      <c r="A143" s="35"/>
      <c r="B143" s="36"/>
      <c r="C143" s="226" t="s">
        <v>203</v>
      </c>
      <c r="D143" s="226" t="s">
        <v>141</v>
      </c>
      <c r="E143" s="227" t="s">
        <v>768</v>
      </c>
      <c r="F143" s="228" t="s">
        <v>769</v>
      </c>
      <c r="G143" s="229" t="s">
        <v>182</v>
      </c>
      <c r="H143" s="230">
        <v>54</v>
      </c>
      <c r="I143" s="231"/>
      <c r="J143" s="232">
        <f>ROUND(I143*H143,2)</f>
        <v>0</v>
      </c>
      <c r="K143" s="233"/>
      <c r="L143" s="41"/>
      <c r="M143" s="234" t="s">
        <v>1</v>
      </c>
      <c r="N143" s="235" t="s">
        <v>38</v>
      </c>
      <c r="O143" s="94"/>
      <c r="P143" s="236">
        <f>O143*H143</f>
        <v>0</v>
      </c>
      <c r="Q143" s="236">
        <v>3.0000000000000001E-05</v>
      </c>
      <c r="R143" s="236">
        <f>Q143*H143</f>
        <v>0.0016200000000000001</v>
      </c>
      <c r="S143" s="236">
        <v>0</v>
      </c>
      <c r="T143" s="23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8" t="s">
        <v>259</v>
      </c>
      <c r="AT143" s="238" t="s">
        <v>141</v>
      </c>
      <c r="AU143" s="238" t="s">
        <v>146</v>
      </c>
      <c r="AY143" s="14" t="s">
        <v>138</v>
      </c>
      <c r="BE143" s="239">
        <f>IF(N143="základná",J143,0)</f>
        <v>0</v>
      </c>
      <c r="BF143" s="239">
        <f>IF(N143="znížená",J143,0)</f>
        <v>0</v>
      </c>
      <c r="BG143" s="239">
        <f>IF(N143="zákl. prenesená",J143,0)</f>
        <v>0</v>
      </c>
      <c r="BH143" s="239">
        <f>IF(N143="zníž. prenesená",J143,0)</f>
        <v>0</v>
      </c>
      <c r="BI143" s="239">
        <f>IF(N143="nulová",J143,0)</f>
        <v>0</v>
      </c>
      <c r="BJ143" s="14" t="s">
        <v>146</v>
      </c>
      <c r="BK143" s="239">
        <f>ROUND(I143*H143,2)</f>
        <v>0</v>
      </c>
      <c r="BL143" s="14" t="s">
        <v>259</v>
      </c>
      <c r="BM143" s="238" t="s">
        <v>770</v>
      </c>
    </row>
    <row r="144" s="2" customFormat="1" ht="16.5" customHeight="1">
      <c r="A144" s="35"/>
      <c r="B144" s="36"/>
      <c r="C144" s="240" t="s">
        <v>259</v>
      </c>
      <c r="D144" s="240" t="s">
        <v>185</v>
      </c>
      <c r="E144" s="241" t="s">
        <v>771</v>
      </c>
      <c r="F144" s="242" t="s">
        <v>772</v>
      </c>
      <c r="G144" s="243" t="s">
        <v>182</v>
      </c>
      <c r="H144" s="244">
        <v>54</v>
      </c>
      <c r="I144" s="245"/>
      <c r="J144" s="246">
        <f>ROUND(I144*H144,2)</f>
        <v>0</v>
      </c>
      <c r="K144" s="247"/>
      <c r="L144" s="248"/>
      <c r="M144" s="249" t="s">
        <v>1</v>
      </c>
      <c r="N144" s="250" t="s">
        <v>38</v>
      </c>
      <c r="O144" s="94"/>
      <c r="P144" s="236">
        <f>O144*H144</f>
        <v>0</v>
      </c>
      <c r="Q144" s="236">
        <v>0.014999999999999999</v>
      </c>
      <c r="R144" s="236">
        <f>Q144*H144</f>
        <v>0.80999999999999994</v>
      </c>
      <c r="S144" s="236">
        <v>0</v>
      </c>
      <c r="T144" s="23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8" t="s">
        <v>263</v>
      </c>
      <c r="AT144" s="238" t="s">
        <v>185</v>
      </c>
      <c r="AU144" s="238" t="s">
        <v>146</v>
      </c>
      <c r="AY144" s="14" t="s">
        <v>138</v>
      </c>
      <c r="BE144" s="239">
        <f>IF(N144="základná",J144,0)</f>
        <v>0</v>
      </c>
      <c r="BF144" s="239">
        <f>IF(N144="znížená",J144,0)</f>
        <v>0</v>
      </c>
      <c r="BG144" s="239">
        <f>IF(N144="zákl. prenesená",J144,0)</f>
        <v>0</v>
      </c>
      <c r="BH144" s="239">
        <f>IF(N144="zníž. prenesená",J144,0)</f>
        <v>0</v>
      </c>
      <c r="BI144" s="239">
        <f>IF(N144="nulová",J144,0)</f>
        <v>0</v>
      </c>
      <c r="BJ144" s="14" t="s">
        <v>146</v>
      </c>
      <c r="BK144" s="239">
        <f>ROUND(I144*H144,2)</f>
        <v>0</v>
      </c>
      <c r="BL144" s="14" t="s">
        <v>259</v>
      </c>
      <c r="BM144" s="238" t="s">
        <v>773</v>
      </c>
    </row>
    <row r="145" s="2" customFormat="1" ht="24.15" customHeight="1">
      <c r="A145" s="35"/>
      <c r="B145" s="36"/>
      <c r="C145" s="226" t="s">
        <v>265</v>
      </c>
      <c r="D145" s="226" t="s">
        <v>141</v>
      </c>
      <c r="E145" s="227" t="s">
        <v>774</v>
      </c>
      <c r="F145" s="228" t="s">
        <v>775</v>
      </c>
      <c r="G145" s="229" t="s">
        <v>182</v>
      </c>
      <c r="H145" s="230">
        <v>54</v>
      </c>
      <c r="I145" s="231"/>
      <c r="J145" s="232">
        <f>ROUND(I145*H145,2)</f>
        <v>0</v>
      </c>
      <c r="K145" s="233"/>
      <c r="L145" s="41"/>
      <c r="M145" s="234" t="s">
        <v>1</v>
      </c>
      <c r="N145" s="235" t="s">
        <v>38</v>
      </c>
      <c r="O145" s="94"/>
      <c r="P145" s="236">
        <f>O145*H145</f>
        <v>0</v>
      </c>
      <c r="Q145" s="236">
        <v>1.0000000000000001E-05</v>
      </c>
      <c r="R145" s="236">
        <f>Q145*H145</f>
        <v>0.00054000000000000001</v>
      </c>
      <c r="S145" s="236">
        <v>0</v>
      </c>
      <c r="T145" s="23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8" t="s">
        <v>259</v>
      </c>
      <c r="AT145" s="238" t="s">
        <v>141</v>
      </c>
      <c r="AU145" s="238" t="s">
        <v>146</v>
      </c>
      <c r="AY145" s="14" t="s">
        <v>138</v>
      </c>
      <c r="BE145" s="239">
        <f>IF(N145="základná",J145,0)</f>
        <v>0</v>
      </c>
      <c r="BF145" s="239">
        <f>IF(N145="znížená",J145,0)</f>
        <v>0</v>
      </c>
      <c r="BG145" s="239">
        <f>IF(N145="zákl. prenesená",J145,0)</f>
        <v>0</v>
      </c>
      <c r="BH145" s="239">
        <f>IF(N145="zníž. prenesená",J145,0)</f>
        <v>0</v>
      </c>
      <c r="BI145" s="239">
        <f>IF(N145="nulová",J145,0)</f>
        <v>0</v>
      </c>
      <c r="BJ145" s="14" t="s">
        <v>146</v>
      </c>
      <c r="BK145" s="239">
        <f>ROUND(I145*H145,2)</f>
        <v>0</v>
      </c>
      <c r="BL145" s="14" t="s">
        <v>259</v>
      </c>
      <c r="BM145" s="238" t="s">
        <v>776</v>
      </c>
    </row>
    <row r="146" s="2" customFormat="1" ht="16.5" customHeight="1">
      <c r="A146" s="35"/>
      <c r="B146" s="36"/>
      <c r="C146" s="240" t="s">
        <v>271</v>
      </c>
      <c r="D146" s="240" t="s">
        <v>185</v>
      </c>
      <c r="E146" s="241" t="s">
        <v>777</v>
      </c>
      <c r="F146" s="242" t="s">
        <v>778</v>
      </c>
      <c r="G146" s="243" t="s">
        <v>182</v>
      </c>
      <c r="H146" s="244">
        <v>54</v>
      </c>
      <c r="I146" s="245"/>
      <c r="J146" s="246">
        <f>ROUND(I146*H146,2)</f>
        <v>0</v>
      </c>
      <c r="K146" s="247"/>
      <c r="L146" s="248"/>
      <c r="M146" s="249" t="s">
        <v>1</v>
      </c>
      <c r="N146" s="250" t="s">
        <v>38</v>
      </c>
      <c r="O146" s="94"/>
      <c r="P146" s="236">
        <f>O146*H146</f>
        <v>0</v>
      </c>
      <c r="Q146" s="236">
        <v>0.00021000000000000001</v>
      </c>
      <c r="R146" s="236">
        <f>Q146*H146</f>
        <v>0.011340000000000001</v>
      </c>
      <c r="S146" s="236">
        <v>0</v>
      </c>
      <c r="T146" s="23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8" t="s">
        <v>263</v>
      </c>
      <c r="AT146" s="238" t="s">
        <v>185</v>
      </c>
      <c r="AU146" s="238" t="s">
        <v>146</v>
      </c>
      <c r="AY146" s="14" t="s">
        <v>138</v>
      </c>
      <c r="BE146" s="239">
        <f>IF(N146="základná",J146,0)</f>
        <v>0</v>
      </c>
      <c r="BF146" s="239">
        <f>IF(N146="znížená",J146,0)</f>
        <v>0</v>
      </c>
      <c r="BG146" s="239">
        <f>IF(N146="zákl. prenesená",J146,0)</f>
        <v>0</v>
      </c>
      <c r="BH146" s="239">
        <f>IF(N146="zníž. prenesená",J146,0)</f>
        <v>0</v>
      </c>
      <c r="BI146" s="239">
        <f>IF(N146="nulová",J146,0)</f>
        <v>0</v>
      </c>
      <c r="BJ146" s="14" t="s">
        <v>146</v>
      </c>
      <c r="BK146" s="239">
        <f>ROUND(I146*H146,2)</f>
        <v>0</v>
      </c>
      <c r="BL146" s="14" t="s">
        <v>259</v>
      </c>
      <c r="BM146" s="238" t="s">
        <v>779</v>
      </c>
    </row>
    <row r="147" s="2" customFormat="1" ht="16.5" customHeight="1">
      <c r="A147" s="35"/>
      <c r="B147" s="36"/>
      <c r="C147" s="226" t="s">
        <v>275</v>
      </c>
      <c r="D147" s="226" t="s">
        <v>141</v>
      </c>
      <c r="E147" s="227" t="s">
        <v>780</v>
      </c>
      <c r="F147" s="228" t="s">
        <v>781</v>
      </c>
      <c r="G147" s="229" t="s">
        <v>550</v>
      </c>
      <c r="H147" s="230">
        <v>54</v>
      </c>
      <c r="I147" s="231"/>
      <c r="J147" s="232">
        <f>ROUND(I147*H147,2)</f>
        <v>0</v>
      </c>
      <c r="K147" s="233"/>
      <c r="L147" s="41"/>
      <c r="M147" s="234" t="s">
        <v>1</v>
      </c>
      <c r="N147" s="235" t="s">
        <v>38</v>
      </c>
      <c r="O147" s="94"/>
      <c r="P147" s="236">
        <f>O147*H147</f>
        <v>0</v>
      </c>
      <c r="Q147" s="236">
        <v>0</v>
      </c>
      <c r="R147" s="236">
        <f>Q147*H147</f>
        <v>0</v>
      </c>
      <c r="S147" s="236">
        <v>0</v>
      </c>
      <c r="T147" s="23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8" t="s">
        <v>259</v>
      </c>
      <c r="AT147" s="238" t="s">
        <v>141</v>
      </c>
      <c r="AU147" s="238" t="s">
        <v>146</v>
      </c>
      <c r="AY147" s="14" t="s">
        <v>138</v>
      </c>
      <c r="BE147" s="239">
        <f>IF(N147="základná",J147,0)</f>
        <v>0</v>
      </c>
      <c r="BF147" s="239">
        <f>IF(N147="znížená",J147,0)</f>
        <v>0</v>
      </c>
      <c r="BG147" s="239">
        <f>IF(N147="zákl. prenesená",J147,0)</f>
        <v>0</v>
      </c>
      <c r="BH147" s="239">
        <f>IF(N147="zníž. prenesená",J147,0)</f>
        <v>0</v>
      </c>
      <c r="BI147" s="239">
        <f>IF(N147="nulová",J147,0)</f>
        <v>0</v>
      </c>
      <c r="BJ147" s="14" t="s">
        <v>146</v>
      </c>
      <c r="BK147" s="239">
        <f>ROUND(I147*H147,2)</f>
        <v>0</v>
      </c>
      <c r="BL147" s="14" t="s">
        <v>259</v>
      </c>
      <c r="BM147" s="238" t="s">
        <v>782</v>
      </c>
    </row>
    <row r="148" s="2" customFormat="1" ht="16.5" customHeight="1">
      <c r="A148" s="35"/>
      <c r="B148" s="36"/>
      <c r="C148" s="240" t="s">
        <v>7</v>
      </c>
      <c r="D148" s="240" t="s">
        <v>185</v>
      </c>
      <c r="E148" s="241" t="s">
        <v>783</v>
      </c>
      <c r="F148" s="242" t="s">
        <v>784</v>
      </c>
      <c r="G148" s="243" t="s">
        <v>182</v>
      </c>
      <c r="H148" s="244">
        <v>54</v>
      </c>
      <c r="I148" s="245"/>
      <c r="J148" s="246">
        <f>ROUND(I148*H148,2)</f>
        <v>0</v>
      </c>
      <c r="K148" s="247"/>
      <c r="L148" s="248"/>
      <c r="M148" s="249" t="s">
        <v>1</v>
      </c>
      <c r="N148" s="250" t="s">
        <v>38</v>
      </c>
      <c r="O148" s="94"/>
      <c r="P148" s="236">
        <f>O148*H148</f>
        <v>0</v>
      </c>
      <c r="Q148" s="236">
        <v>0.00016000000000000001</v>
      </c>
      <c r="R148" s="236">
        <f>Q148*H148</f>
        <v>0.0086400000000000001</v>
      </c>
      <c r="S148" s="236">
        <v>0</v>
      </c>
      <c r="T148" s="23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8" t="s">
        <v>263</v>
      </c>
      <c r="AT148" s="238" t="s">
        <v>185</v>
      </c>
      <c r="AU148" s="238" t="s">
        <v>146</v>
      </c>
      <c r="AY148" s="14" t="s">
        <v>138</v>
      </c>
      <c r="BE148" s="239">
        <f>IF(N148="základná",J148,0)</f>
        <v>0</v>
      </c>
      <c r="BF148" s="239">
        <f>IF(N148="znížená",J148,0)</f>
        <v>0</v>
      </c>
      <c r="BG148" s="239">
        <f>IF(N148="zákl. prenesená",J148,0)</f>
        <v>0</v>
      </c>
      <c r="BH148" s="239">
        <f>IF(N148="zníž. prenesená",J148,0)</f>
        <v>0</v>
      </c>
      <c r="BI148" s="239">
        <f>IF(N148="nulová",J148,0)</f>
        <v>0</v>
      </c>
      <c r="BJ148" s="14" t="s">
        <v>146</v>
      </c>
      <c r="BK148" s="239">
        <f>ROUND(I148*H148,2)</f>
        <v>0</v>
      </c>
      <c r="BL148" s="14" t="s">
        <v>259</v>
      </c>
      <c r="BM148" s="238" t="s">
        <v>785</v>
      </c>
    </row>
    <row r="149" s="2" customFormat="1" ht="21.75" customHeight="1">
      <c r="A149" s="35"/>
      <c r="B149" s="36"/>
      <c r="C149" s="226" t="s">
        <v>284</v>
      </c>
      <c r="D149" s="226" t="s">
        <v>141</v>
      </c>
      <c r="E149" s="227" t="s">
        <v>786</v>
      </c>
      <c r="F149" s="228" t="s">
        <v>787</v>
      </c>
      <c r="G149" s="229" t="s">
        <v>182</v>
      </c>
      <c r="H149" s="230">
        <v>2</v>
      </c>
      <c r="I149" s="231"/>
      <c r="J149" s="232">
        <f>ROUND(I149*H149,2)</f>
        <v>0</v>
      </c>
      <c r="K149" s="233"/>
      <c r="L149" s="41"/>
      <c r="M149" s="234" t="s">
        <v>1</v>
      </c>
      <c r="N149" s="235" t="s">
        <v>38</v>
      </c>
      <c r="O149" s="94"/>
      <c r="P149" s="236">
        <f>O149*H149</f>
        <v>0</v>
      </c>
      <c r="Q149" s="236">
        <v>0</v>
      </c>
      <c r="R149" s="236">
        <f>Q149*H149</f>
        <v>0</v>
      </c>
      <c r="S149" s="236">
        <v>0</v>
      </c>
      <c r="T149" s="23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8" t="s">
        <v>259</v>
      </c>
      <c r="AT149" s="238" t="s">
        <v>141</v>
      </c>
      <c r="AU149" s="238" t="s">
        <v>146</v>
      </c>
      <c r="AY149" s="14" t="s">
        <v>138</v>
      </c>
      <c r="BE149" s="239">
        <f>IF(N149="základná",J149,0)</f>
        <v>0</v>
      </c>
      <c r="BF149" s="239">
        <f>IF(N149="znížená",J149,0)</f>
        <v>0</v>
      </c>
      <c r="BG149" s="239">
        <f>IF(N149="zákl. prenesená",J149,0)</f>
        <v>0</v>
      </c>
      <c r="BH149" s="239">
        <f>IF(N149="zníž. prenesená",J149,0)</f>
        <v>0</v>
      </c>
      <c r="BI149" s="239">
        <f>IF(N149="nulová",J149,0)</f>
        <v>0</v>
      </c>
      <c r="BJ149" s="14" t="s">
        <v>146</v>
      </c>
      <c r="BK149" s="239">
        <f>ROUND(I149*H149,2)</f>
        <v>0</v>
      </c>
      <c r="BL149" s="14" t="s">
        <v>259</v>
      </c>
      <c r="BM149" s="238" t="s">
        <v>788</v>
      </c>
    </row>
    <row r="150" s="2" customFormat="1" ht="24.15" customHeight="1">
      <c r="A150" s="35"/>
      <c r="B150" s="36"/>
      <c r="C150" s="240" t="s">
        <v>288</v>
      </c>
      <c r="D150" s="240" t="s">
        <v>185</v>
      </c>
      <c r="E150" s="241" t="s">
        <v>789</v>
      </c>
      <c r="F150" s="242" t="s">
        <v>790</v>
      </c>
      <c r="G150" s="243" t="s">
        <v>182</v>
      </c>
      <c r="H150" s="244">
        <v>2</v>
      </c>
      <c r="I150" s="245"/>
      <c r="J150" s="246">
        <f>ROUND(I150*H150,2)</f>
        <v>0</v>
      </c>
      <c r="K150" s="247"/>
      <c r="L150" s="248"/>
      <c r="M150" s="249" t="s">
        <v>1</v>
      </c>
      <c r="N150" s="250" t="s">
        <v>38</v>
      </c>
      <c r="O150" s="94"/>
      <c r="P150" s="236">
        <f>O150*H150</f>
        <v>0</v>
      </c>
      <c r="Q150" s="236">
        <v>0.002</v>
      </c>
      <c r="R150" s="236">
        <f>Q150*H150</f>
        <v>0.0040000000000000001</v>
      </c>
      <c r="S150" s="236">
        <v>0</v>
      </c>
      <c r="T150" s="23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8" t="s">
        <v>263</v>
      </c>
      <c r="AT150" s="238" t="s">
        <v>185</v>
      </c>
      <c r="AU150" s="238" t="s">
        <v>146</v>
      </c>
      <c r="AY150" s="14" t="s">
        <v>138</v>
      </c>
      <c r="BE150" s="239">
        <f>IF(N150="základná",J150,0)</f>
        <v>0</v>
      </c>
      <c r="BF150" s="239">
        <f>IF(N150="znížená",J150,0)</f>
        <v>0</v>
      </c>
      <c r="BG150" s="239">
        <f>IF(N150="zákl. prenesená",J150,0)</f>
        <v>0</v>
      </c>
      <c r="BH150" s="239">
        <f>IF(N150="zníž. prenesená",J150,0)</f>
        <v>0</v>
      </c>
      <c r="BI150" s="239">
        <f>IF(N150="nulová",J150,0)</f>
        <v>0</v>
      </c>
      <c r="BJ150" s="14" t="s">
        <v>146</v>
      </c>
      <c r="BK150" s="239">
        <f>ROUND(I150*H150,2)</f>
        <v>0</v>
      </c>
      <c r="BL150" s="14" t="s">
        <v>259</v>
      </c>
      <c r="BM150" s="238" t="s">
        <v>791</v>
      </c>
    </row>
    <row r="151" s="2" customFormat="1" ht="24.15" customHeight="1">
      <c r="A151" s="35"/>
      <c r="B151" s="36"/>
      <c r="C151" s="226" t="s">
        <v>292</v>
      </c>
      <c r="D151" s="226" t="s">
        <v>141</v>
      </c>
      <c r="E151" s="227" t="s">
        <v>792</v>
      </c>
      <c r="F151" s="228" t="s">
        <v>793</v>
      </c>
      <c r="G151" s="229" t="s">
        <v>206</v>
      </c>
      <c r="H151" s="230">
        <v>90.480000000000004</v>
      </c>
      <c r="I151" s="231"/>
      <c r="J151" s="232">
        <f>ROUND(I151*H151,2)</f>
        <v>0</v>
      </c>
      <c r="K151" s="233"/>
      <c r="L151" s="41"/>
      <c r="M151" s="234" t="s">
        <v>1</v>
      </c>
      <c r="N151" s="235" t="s">
        <v>38</v>
      </c>
      <c r="O151" s="94"/>
      <c r="P151" s="236">
        <f>O151*H151</f>
        <v>0</v>
      </c>
      <c r="Q151" s="236">
        <v>0</v>
      </c>
      <c r="R151" s="236">
        <f>Q151*H151</f>
        <v>0</v>
      </c>
      <c r="S151" s="236">
        <v>0</v>
      </c>
      <c r="T151" s="23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8" t="s">
        <v>259</v>
      </c>
      <c r="AT151" s="238" t="s">
        <v>141</v>
      </c>
      <c r="AU151" s="238" t="s">
        <v>146</v>
      </c>
      <c r="AY151" s="14" t="s">
        <v>138</v>
      </c>
      <c r="BE151" s="239">
        <f>IF(N151="základná",J151,0)</f>
        <v>0</v>
      </c>
      <c r="BF151" s="239">
        <f>IF(N151="znížená",J151,0)</f>
        <v>0</v>
      </c>
      <c r="BG151" s="239">
        <f>IF(N151="zákl. prenesená",J151,0)</f>
        <v>0</v>
      </c>
      <c r="BH151" s="239">
        <f>IF(N151="zníž. prenesená",J151,0)</f>
        <v>0</v>
      </c>
      <c r="BI151" s="239">
        <f>IF(N151="nulová",J151,0)</f>
        <v>0</v>
      </c>
      <c r="BJ151" s="14" t="s">
        <v>146</v>
      </c>
      <c r="BK151" s="239">
        <f>ROUND(I151*H151,2)</f>
        <v>0</v>
      </c>
      <c r="BL151" s="14" t="s">
        <v>259</v>
      </c>
      <c r="BM151" s="238" t="s">
        <v>794</v>
      </c>
    </row>
    <row r="152" s="2" customFormat="1" ht="21.75" customHeight="1">
      <c r="A152" s="35"/>
      <c r="B152" s="36"/>
      <c r="C152" s="226" t="s">
        <v>298</v>
      </c>
      <c r="D152" s="226" t="s">
        <v>141</v>
      </c>
      <c r="E152" s="227" t="s">
        <v>795</v>
      </c>
      <c r="F152" s="228" t="s">
        <v>796</v>
      </c>
      <c r="G152" s="229" t="s">
        <v>206</v>
      </c>
      <c r="H152" s="230">
        <v>0.83299999999999996</v>
      </c>
      <c r="I152" s="231"/>
      <c r="J152" s="232">
        <f>ROUND(I152*H152,2)</f>
        <v>0</v>
      </c>
      <c r="K152" s="233"/>
      <c r="L152" s="41"/>
      <c r="M152" s="234" t="s">
        <v>1</v>
      </c>
      <c r="N152" s="235" t="s">
        <v>38</v>
      </c>
      <c r="O152" s="94"/>
      <c r="P152" s="236">
        <f>O152*H152</f>
        <v>0</v>
      </c>
      <c r="Q152" s="236">
        <v>0</v>
      </c>
      <c r="R152" s="236">
        <f>Q152*H152</f>
        <v>0</v>
      </c>
      <c r="S152" s="236">
        <v>0</v>
      </c>
      <c r="T152" s="23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8" t="s">
        <v>259</v>
      </c>
      <c r="AT152" s="238" t="s">
        <v>141</v>
      </c>
      <c r="AU152" s="238" t="s">
        <v>146</v>
      </c>
      <c r="AY152" s="14" t="s">
        <v>138</v>
      </c>
      <c r="BE152" s="239">
        <f>IF(N152="základná",J152,0)</f>
        <v>0</v>
      </c>
      <c r="BF152" s="239">
        <f>IF(N152="znížená",J152,0)</f>
        <v>0</v>
      </c>
      <c r="BG152" s="239">
        <f>IF(N152="zákl. prenesená",J152,0)</f>
        <v>0</v>
      </c>
      <c r="BH152" s="239">
        <f>IF(N152="zníž. prenesená",J152,0)</f>
        <v>0</v>
      </c>
      <c r="BI152" s="239">
        <f>IF(N152="nulová",J152,0)</f>
        <v>0</v>
      </c>
      <c r="BJ152" s="14" t="s">
        <v>146</v>
      </c>
      <c r="BK152" s="239">
        <f>ROUND(I152*H152,2)</f>
        <v>0</v>
      </c>
      <c r="BL152" s="14" t="s">
        <v>259</v>
      </c>
      <c r="BM152" s="238" t="s">
        <v>797</v>
      </c>
    </row>
    <row r="153" s="12" customFormat="1" ht="22.8" customHeight="1">
      <c r="A153" s="12"/>
      <c r="B153" s="210"/>
      <c r="C153" s="211"/>
      <c r="D153" s="212" t="s">
        <v>71</v>
      </c>
      <c r="E153" s="224" t="s">
        <v>798</v>
      </c>
      <c r="F153" s="224" t="s">
        <v>799</v>
      </c>
      <c r="G153" s="211"/>
      <c r="H153" s="211"/>
      <c r="I153" s="214"/>
      <c r="J153" s="225">
        <f>BK153</f>
        <v>0</v>
      </c>
      <c r="K153" s="211"/>
      <c r="L153" s="216"/>
      <c r="M153" s="217"/>
      <c r="N153" s="218"/>
      <c r="O153" s="218"/>
      <c r="P153" s="219">
        <f>SUM(P154:P165)</f>
        <v>0</v>
      </c>
      <c r="Q153" s="218"/>
      <c r="R153" s="219">
        <f>SUM(R154:R165)</f>
        <v>2.3410099999999998</v>
      </c>
      <c r="S153" s="218"/>
      <c r="T153" s="220">
        <f>SUM(T154:T165)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21" t="s">
        <v>146</v>
      </c>
      <c r="AT153" s="222" t="s">
        <v>71</v>
      </c>
      <c r="AU153" s="222" t="s">
        <v>80</v>
      </c>
      <c r="AY153" s="221" t="s">
        <v>138</v>
      </c>
      <c r="BK153" s="223">
        <f>SUM(BK154:BK165)</f>
        <v>0</v>
      </c>
    </row>
    <row r="154" s="2" customFormat="1" ht="33" customHeight="1">
      <c r="A154" s="35"/>
      <c r="B154" s="36"/>
      <c r="C154" s="226" t="s">
        <v>302</v>
      </c>
      <c r="D154" s="226" t="s">
        <v>141</v>
      </c>
      <c r="E154" s="227" t="s">
        <v>800</v>
      </c>
      <c r="F154" s="228" t="s">
        <v>801</v>
      </c>
      <c r="G154" s="229" t="s">
        <v>182</v>
      </c>
      <c r="H154" s="230">
        <v>22</v>
      </c>
      <c r="I154" s="231"/>
      <c r="J154" s="232">
        <f>ROUND(I154*H154,2)</f>
        <v>0</v>
      </c>
      <c r="K154" s="233"/>
      <c r="L154" s="41"/>
      <c r="M154" s="234" t="s">
        <v>1</v>
      </c>
      <c r="N154" s="235" t="s">
        <v>38</v>
      </c>
      <c r="O154" s="94"/>
      <c r="P154" s="236">
        <f>O154*H154</f>
        <v>0</v>
      </c>
      <c r="Q154" s="236">
        <v>2.0000000000000002E-05</v>
      </c>
      <c r="R154" s="236">
        <f>Q154*H154</f>
        <v>0.00044000000000000002</v>
      </c>
      <c r="S154" s="236">
        <v>0</v>
      </c>
      <c r="T154" s="23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8" t="s">
        <v>259</v>
      </c>
      <c r="AT154" s="238" t="s">
        <v>141</v>
      </c>
      <c r="AU154" s="238" t="s">
        <v>146</v>
      </c>
      <c r="AY154" s="14" t="s">
        <v>138</v>
      </c>
      <c r="BE154" s="239">
        <f>IF(N154="základná",J154,0)</f>
        <v>0</v>
      </c>
      <c r="BF154" s="239">
        <f>IF(N154="znížená",J154,0)</f>
        <v>0</v>
      </c>
      <c r="BG154" s="239">
        <f>IF(N154="zákl. prenesená",J154,0)</f>
        <v>0</v>
      </c>
      <c r="BH154" s="239">
        <f>IF(N154="zníž. prenesená",J154,0)</f>
        <v>0</v>
      </c>
      <c r="BI154" s="239">
        <f>IF(N154="nulová",J154,0)</f>
        <v>0</v>
      </c>
      <c r="BJ154" s="14" t="s">
        <v>146</v>
      </c>
      <c r="BK154" s="239">
        <f>ROUND(I154*H154,2)</f>
        <v>0</v>
      </c>
      <c r="BL154" s="14" t="s">
        <v>259</v>
      </c>
      <c r="BM154" s="238" t="s">
        <v>802</v>
      </c>
    </row>
    <row r="155" s="2" customFormat="1" ht="44.25" customHeight="1">
      <c r="A155" s="35"/>
      <c r="B155" s="36"/>
      <c r="C155" s="240" t="s">
        <v>306</v>
      </c>
      <c r="D155" s="240" t="s">
        <v>185</v>
      </c>
      <c r="E155" s="241" t="s">
        <v>803</v>
      </c>
      <c r="F155" s="242" t="s">
        <v>804</v>
      </c>
      <c r="G155" s="243" t="s">
        <v>182</v>
      </c>
      <c r="H155" s="244">
        <v>22</v>
      </c>
      <c r="I155" s="245"/>
      <c r="J155" s="246">
        <f>ROUND(I155*H155,2)</f>
        <v>0</v>
      </c>
      <c r="K155" s="247"/>
      <c r="L155" s="248"/>
      <c r="M155" s="249" t="s">
        <v>1</v>
      </c>
      <c r="N155" s="250" t="s">
        <v>38</v>
      </c>
      <c r="O155" s="94"/>
      <c r="P155" s="236">
        <f>O155*H155</f>
        <v>0</v>
      </c>
      <c r="Q155" s="236">
        <v>0.037839999999999999</v>
      </c>
      <c r="R155" s="236">
        <f>Q155*H155</f>
        <v>0.83248</v>
      </c>
      <c r="S155" s="236">
        <v>0</v>
      </c>
      <c r="T155" s="23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8" t="s">
        <v>263</v>
      </c>
      <c r="AT155" s="238" t="s">
        <v>185</v>
      </c>
      <c r="AU155" s="238" t="s">
        <v>146</v>
      </c>
      <c r="AY155" s="14" t="s">
        <v>138</v>
      </c>
      <c r="BE155" s="239">
        <f>IF(N155="základná",J155,0)</f>
        <v>0</v>
      </c>
      <c r="BF155" s="239">
        <f>IF(N155="znížená",J155,0)</f>
        <v>0</v>
      </c>
      <c r="BG155" s="239">
        <f>IF(N155="zákl. prenesená",J155,0)</f>
        <v>0</v>
      </c>
      <c r="BH155" s="239">
        <f>IF(N155="zníž. prenesená",J155,0)</f>
        <v>0</v>
      </c>
      <c r="BI155" s="239">
        <f>IF(N155="nulová",J155,0)</f>
        <v>0</v>
      </c>
      <c r="BJ155" s="14" t="s">
        <v>146</v>
      </c>
      <c r="BK155" s="239">
        <f>ROUND(I155*H155,2)</f>
        <v>0</v>
      </c>
      <c r="BL155" s="14" t="s">
        <v>259</v>
      </c>
      <c r="BM155" s="238" t="s">
        <v>805</v>
      </c>
    </row>
    <row r="156" s="2" customFormat="1" ht="33" customHeight="1">
      <c r="A156" s="35"/>
      <c r="B156" s="36"/>
      <c r="C156" s="226" t="s">
        <v>312</v>
      </c>
      <c r="D156" s="226" t="s">
        <v>141</v>
      </c>
      <c r="E156" s="227" t="s">
        <v>800</v>
      </c>
      <c r="F156" s="228" t="s">
        <v>801</v>
      </c>
      <c r="G156" s="229" t="s">
        <v>182</v>
      </c>
      <c r="H156" s="230">
        <v>10</v>
      </c>
      <c r="I156" s="231"/>
      <c r="J156" s="232">
        <f>ROUND(I156*H156,2)</f>
        <v>0</v>
      </c>
      <c r="K156" s="233"/>
      <c r="L156" s="41"/>
      <c r="M156" s="234" t="s">
        <v>1</v>
      </c>
      <c r="N156" s="235" t="s">
        <v>38</v>
      </c>
      <c r="O156" s="94"/>
      <c r="P156" s="236">
        <f>O156*H156</f>
        <v>0</v>
      </c>
      <c r="Q156" s="236">
        <v>2.0000000000000002E-05</v>
      </c>
      <c r="R156" s="236">
        <f>Q156*H156</f>
        <v>0.00020000000000000001</v>
      </c>
      <c r="S156" s="236">
        <v>0</v>
      </c>
      <c r="T156" s="23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8" t="s">
        <v>259</v>
      </c>
      <c r="AT156" s="238" t="s">
        <v>141</v>
      </c>
      <c r="AU156" s="238" t="s">
        <v>146</v>
      </c>
      <c r="AY156" s="14" t="s">
        <v>138</v>
      </c>
      <c r="BE156" s="239">
        <f>IF(N156="základná",J156,0)</f>
        <v>0</v>
      </c>
      <c r="BF156" s="239">
        <f>IF(N156="znížená",J156,0)</f>
        <v>0</v>
      </c>
      <c r="BG156" s="239">
        <f>IF(N156="zákl. prenesená",J156,0)</f>
        <v>0</v>
      </c>
      <c r="BH156" s="239">
        <f>IF(N156="zníž. prenesená",J156,0)</f>
        <v>0</v>
      </c>
      <c r="BI156" s="239">
        <f>IF(N156="nulová",J156,0)</f>
        <v>0</v>
      </c>
      <c r="BJ156" s="14" t="s">
        <v>146</v>
      </c>
      <c r="BK156" s="239">
        <f>ROUND(I156*H156,2)</f>
        <v>0</v>
      </c>
      <c r="BL156" s="14" t="s">
        <v>259</v>
      </c>
      <c r="BM156" s="238" t="s">
        <v>806</v>
      </c>
    </row>
    <row r="157" s="2" customFormat="1" ht="44.25" customHeight="1">
      <c r="A157" s="35"/>
      <c r="B157" s="36"/>
      <c r="C157" s="240" t="s">
        <v>316</v>
      </c>
      <c r="D157" s="240" t="s">
        <v>185</v>
      </c>
      <c r="E157" s="241" t="s">
        <v>807</v>
      </c>
      <c r="F157" s="242" t="s">
        <v>808</v>
      </c>
      <c r="G157" s="243" t="s">
        <v>182</v>
      </c>
      <c r="H157" s="244">
        <v>10</v>
      </c>
      <c r="I157" s="245"/>
      <c r="J157" s="246">
        <f>ROUND(I157*H157,2)</f>
        <v>0</v>
      </c>
      <c r="K157" s="247"/>
      <c r="L157" s="248"/>
      <c r="M157" s="249" t="s">
        <v>1</v>
      </c>
      <c r="N157" s="250" t="s">
        <v>38</v>
      </c>
      <c r="O157" s="94"/>
      <c r="P157" s="236">
        <f>O157*H157</f>
        <v>0</v>
      </c>
      <c r="Q157" s="236">
        <v>0.035580000000000001</v>
      </c>
      <c r="R157" s="236">
        <f>Q157*H157</f>
        <v>0.35580000000000001</v>
      </c>
      <c r="S157" s="236">
        <v>0</v>
      </c>
      <c r="T157" s="23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8" t="s">
        <v>263</v>
      </c>
      <c r="AT157" s="238" t="s">
        <v>185</v>
      </c>
      <c r="AU157" s="238" t="s">
        <v>146</v>
      </c>
      <c r="AY157" s="14" t="s">
        <v>138</v>
      </c>
      <c r="BE157" s="239">
        <f>IF(N157="základná",J157,0)</f>
        <v>0</v>
      </c>
      <c r="BF157" s="239">
        <f>IF(N157="znížená",J157,0)</f>
        <v>0</v>
      </c>
      <c r="BG157" s="239">
        <f>IF(N157="zákl. prenesená",J157,0)</f>
        <v>0</v>
      </c>
      <c r="BH157" s="239">
        <f>IF(N157="zníž. prenesená",J157,0)</f>
        <v>0</v>
      </c>
      <c r="BI157" s="239">
        <f>IF(N157="nulová",J157,0)</f>
        <v>0</v>
      </c>
      <c r="BJ157" s="14" t="s">
        <v>146</v>
      </c>
      <c r="BK157" s="239">
        <f>ROUND(I157*H157,2)</f>
        <v>0</v>
      </c>
      <c r="BL157" s="14" t="s">
        <v>259</v>
      </c>
      <c r="BM157" s="238" t="s">
        <v>809</v>
      </c>
    </row>
    <row r="158" s="2" customFormat="1" ht="33" customHeight="1">
      <c r="A158" s="35"/>
      <c r="B158" s="36"/>
      <c r="C158" s="226" t="s">
        <v>491</v>
      </c>
      <c r="D158" s="226" t="s">
        <v>141</v>
      </c>
      <c r="E158" s="227" t="s">
        <v>810</v>
      </c>
      <c r="F158" s="228" t="s">
        <v>811</v>
      </c>
      <c r="G158" s="229" t="s">
        <v>182</v>
      </c>
      <c r="H158" s="230">
        <v>2</v>
      </c>
      <c r="I158" s="231"/>
      <c r="J158" s="232">
        <f>ROUND(I158*H158,2)</f>
        <v>0</v>
      </c>
      <c r="K158" s="233"/>
      <c r="L158" s="41"/>
      <c r="M158" s="234" t="s">
        <v>1</v>
      </c>
      <c r="N158" s="235" t="s">
        <v>38</v>
      </c>
      <c r="O158" s="94"/>
      <c r="P158" s="236">
        <f>O158*H158</f>
        <v>0</v>
      </c>
      <c r="Q158" s="236">
        <v>2.0000000000000002E-05</v>
      </c>
      <c r="R158" s="236">
        <f>Q158*H158</f>
        <v>4.0000000000000003E-05</v>
      </c>
      <c r="S158" s="236">
        <v>0</v>
      </c>
      <c r="T158" s="23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8" t="s">
        <v>259</v>
      </c>
      <c r="AT158" s="238" t="s">
        <v>141</v>
      </c>
      <c r="AU158" s="238" t="s">
        <v>146</v>
      </c>
      <c r="AY158" s="14" t="s">
        <v>138</v>
      </c>
      <c r="BE158" s="239">
        <f>IF(N158="základná",J158,0)</f>
        <v>0</v>
      </c>
      <c r="BF158" s="239">
        <f>IF(N158="znížená",J158,0)</f>
        <v>0</v>
      </c>
      <c r="BG158" s="239">
        <f>IF(N158="zákl. prenesená",J158,0)</f>
        <v>0</v>
      </c>
      <c r="BH158" s="239">
        <f>IF(N158="zníž. prenesená",J158,0)</f>
        <v>0</v>
      </c>
      <c r="BI158" s="239">
        <f>IF(N158="nulová",J158,0)</f>
        <v>0</v>
      </c>
      <c r="BJ158" s="14" t="s">
        <v>146</v>
      </c>
      <c r="BK158" s="239">
        <f>ROUND(I158*H158,2)</f>
        <v>0</v>
      </c>
      <c r="BL158" s="14" t="s">
        <v>259</v>
      </c>
      <c r="BM158" s="238" t="s">
        <v>812</v>
      </c>
    </row>
    <row r="159" s="2" customFormat="1" ht="33" customHeight="1">
      <c r="A159" s="35"/>
      <c r="B159" s="36"/>
      <c r="C159" s="240" t="s">
        <v>495</v>
      </c>
      <c r="D159" s="240" t="s">
        <v>185</v>
      </c>
      <c r="E159" s="241" t="s">
        <v>813</v>
      </c>
      <c r="F159" s="242" t="s">
        <v>814</v>
      </c>
      <c r="G159" s="243" t="s">
        <v>182</v>
      </c>
      <c r="H159" s="244">
        <v>2</v>
      </c>
      <c r="I159" s="245"/>
      <c r="J159" s="246">
        <f>ROUND(I159*H159,2)</f>
        <v>0</v>
      </c>
      <c r="K159" s="247"/>
      <c r="L159" s="248"/>
      <c r="M159" s="249" t="s">
        <v>1</v>
      </c>
      <c r="N159" s="250" t="s">
        <v>38</v>
      </c>
      <c r="O159" s="94"/>
      <c r="P159" s="236">
        <f>O159*H159</f>
        <v>0</v>
      </c>
      <c r="Q159" s="236">
        <v>0.041369999999999997</v>
      </c>
      <c r="R159" s="236">
        <f>Q159*H159</f>
        <v>0.082739999999999994</v>
      </c>
      <c r="S159" s="236">
        <v>0</v>
      </c>
      <c r="T159" s="23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8" t="s">
        <v>263</v>
      </c>
      <c r="AT159" s="238" t="s">
        <v>185</v>
      </c>
      <c r="AU159" s="238" t="s">
        <v>146</v>
      </c>
      <c r="AY159" s="14" t="s">
        <v>138</v>
      </c>
      <c r="BE159" s="239">
        <f>IF(N159="základná",J159,0)</f>
        <v>0</v>
      </c>
      <c r="BF159" s="239">
        <f>IF(N159="znížená",J159,0)</f>
        <v>0</v>
      </c>
      <c r="BG159" s="239">
        <f>IF(N159="zákl. prenesená",J159,0)</f>
        <v>0</v>
      </c>
      <c r="BH159" s="239">
        <f>IF(N159="zníž. prenesená",J159,0)</f>
        <v>0</v>
      </c>
      <c r="BI159" s="239">
        <f>IF(N159="nulová",J159,0)</f>
        <v>0</v>
      </c>
      <c r="BJ159" s="14" t="s">
        <v>146</v>
      </c>
      <c r="BK159" s="239">
        <f>ROUND(I159*H159,2)</f>
        <v>0</v>
      </c>
      <c r="BL159" s="14" t="s">
        <v>259</v>
      </c>
      <c r="BM159" s="238" t="s">
        <v>815</v>
      </c>
    </row>
    <row r="160" s="2" customFormat="1" ht="33" customHeight="1">
      <c r="A160" s="35"/>
      <c r="B160" s="36"/>
      <c r="C160" s="226" t="s">
        <v>500</v>
      </c>
      <c r="D160" s="226" t="s">
        <v>141</v>
      </c>
      <c r="E160" s="227" t="s">
        <v>810</v>
      </c>
      <c r="F160" s="228" t="s">
        <v>811</v>
      </c>
      <c r="G160" s="229" t="s">
        <v>182</v>
      </c>
      <c r="H160" s="230">
        <v>6</v>
      </c>
      <c r="I160" s="231"/>
      <c r="J160" s="232">
        <f>ROUND(I160*H160,2)</f>
        <v>0</v>
      </c>
      <c r="K160" s="233"/>
      <c r="L160" s="41"/>
      <c r="M160" s="234" t="s">
        <v>1</v>
      </c>
      <c r="N160" s="235" t="s">
        <v>38</v>
      </c>
      <c r="O160" s="94"/>
      <c r="P160" s="236">
        <f>O160*H160</f>
        <v>0</v>
      </c>
      <c r="Q160" s="236">
        <v>2.0000000000000002E-05</v>
      </c>
      <c r="R160" s="236">
        <f>Q160*H160</f>
        <v>0.00012000000000000002</v>
      </c>
      <c r="S160" s="236">
        <v>0</v>
      </c>
      <c r="T160" s="23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8" t="s">
        <v>259</v>
      </c>
      <c r="AT160" s="238" t="s">
        <v>141</v>
      </c>
      <c r="AU160" s="238" t="s">
        <v>146</v>
      </c>
      <c r="AY160" s="14" t="s">
        <v>138</v>
      </c>
      <c r="BE160" s="239">
        <f>IF(N160="základná",J160,0)</f>
        <v>0</v>
      </c>
      <c r="BF160" s="239">
        <f>IF(N160="znížená",J160,0)</f>
        <v>0</v>
      </c>
      <c r="BG160" s="239">
        <f>IF(N160="zákl. prenesená",J160,0)</f>
        <v>0</v>
      </c>
      <c r="BH160" s="239">
        <f>IF(N160="zníž. prenesená",J160,0)</f>
        <v>0</v>
      </c>
      <c r="BI160" s="239">
        <f>IF(N160="nulová",J160,0)</f>
        <v>0</v>
      </c>
      <c r="BJ160" s="14" t="s">
        <v>146</v>
      </c>
      <c r="BK160" s="239">
        <f>ROUND(I160*H160,2)</f>
        <v>0</v>
      </c>
      <c r="BL160" s="14" t="s">
        <v>259</v>
      </c>
      <c r="BM160" s="238" t="s">
        <v>816</v>
      </c>
    </row>
    <row r="161" s="2" customFormat="1" ht="33" customHeight="1">
      <c r="A161" s="35"/>
      <c r="B161" s="36"/>
      <c r="C161" s="240" t="s">
        <v>263</v>
      </c>
      <c r="D161" s="240" t="s">
        <v>185</v>
      </c>
      <c r="E161" s="241" t="s">
        <v>817</v>
      </c>
      <c r="F161" s="242" t="s">
        <v>818</v>
      </c>
      <c r="G161" s="243" t="s">
        <v>182</v>
      </c>
      <c r="H161" s="244">
        <v>6</v>
      </c>
      <c r="I161" s="245"/>
      <c r="J161" s="246">
        <f>ROUND(I161*H161,2)</f>
        <v>0</v>
      </c>
      <c r="K161" s="247"/>
      <c r="L161" s="248"/>
      <c r="M161" s="249" t="s">
        <v>1</v>
      </c>
      <c r="N161" s="250" t="s">
        <v>38</v>
      </c>
      <c r="O161" s="94"/>
      <c r="P161" s="236">
        <f>O161*H161</f>
        <v>0</v>
      </c>
      <c r="Q161" s="236">
        <v>0.047129999999999998</v>
      </c>
      <c r="R161" s="236">
        <f>Q161*H161</f>
        <v>0.28277999999999998</v>
      </c>
      <c r="S161" s="236">
        <v>0</v>
      </c>
      <c r="T161" s="23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8" t="s">
        <v>263</v>
      </c>
      <c r="AT161" s="238" t="s">
        <v>185</v>
      </c>
      <c r="AU161" s="238" t="s">
        <v>146</v>
      </c>
      <c r="AY161" s="14" t="s">
        <v>138</v>
      </c>
      <c r="BE161" s="239">
        <f>IF(N161="základná",J161,0)</f>
        <v>0</v>
      </c>
      <c r="BF161" s="239">
        <f>IF(N161="znížená",J161,0)</f>
        <v>0</v>
      </c>
      <c r="BG161" s="239">
        <f>IF(N161="zákl. prenesená",J161,0)</f>
        <v>0</v>
      </c>
      <c r="BH161" s="239">
        <f>IF(N161="zníž. prenesená",J161,0)</f>
        <v>0</v>
      </c>
      <c r="BI161" s="239">
        <f>IF(N161="nulová",J161,0)</f>
        <v>0</v>
      </c>
      <c r="BJ161" s="14" t="s">
        <v>146</v>
      </c>
      <c r="BK161" s="239">
        <f>ROUND(I161*H161,2)</f>
        <v>0</v>
      </c>
      <c r="BL161" s="14" t="s">
        <v>259</v>
      </c>
      <c r="BM161" s="238" t="s">
        <v>819</v>
      </c>
    </row>
    <row r="162" s="2" customFormat="1" ht="33" customHeight="1">
      <c r="A162" s="35"/>
      <c r="B162" s="36"/>
      <c r="C162" s="226" t="s">
        <v>507</v>
      </c>
      <c r="D162" s="226" t="s">
        <v>141</v>
      </c>
      <c r="E162" s="227" t="s">
        <v>810</v>
      </c>
      <c r="F162" s="228" t="s">
        <v>811</v>
      </c>
      <c r="G162" s="229" t="s">
        <v>182</v>
      </c>
      <c r="H162" s="230">
        <v>19</v>
      </c>
      <c r="I162" s="231"/>
      <c r="J162" s="232">
        <f>ROUND(I162*H162,2)</f>
        <v>0</v>
      </c>
      <c r="K162" s="233"/>
      <c r="L162" s="41"/>
      <c r="M162" s="234" t="s">
        <v>1</v>
      </c>
      <c r="N162" s="235" t="s">
        <v>38</v>
      </c>
      <c r="O162" s="94"/>
      <c r="P162" s="236">
        <f>O162*H162</f>
        <v>0</v>
      </c>
      <c r="Q162" s="236">
        <v>2.0000000000000002E-05</v>
      </c>
      <c r="R162" s="236">
        <f>Q162*H162</f>
        <v>0.00038000000000000002</v>
      </c>
      <c r="S162" s="236">
        <v>0</v>
      </c>
      <c r="T162" s="23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8" t="s">
        <v>259</v>
      </c>
      <c r="AT162" s="238" t="s">
        <v>141</v>
      </c>
      <c r="AU162" s="238" t="s">
        <v>146</v>
      </c>
      <c r="AY162" s="14" t="s">
        <v>138</v>
      </c>
      <c r="BE162" s="239">
        <f>IF(N162="základná",J162,0)</f>
        <v>0</v>
      </c>
      <c r="BF162" s="239">
        <f>IF(N162="znížená",J162,0)</f>
        <v>0</v>
      </c>
      <c r="BG162" s="239">
        <f>IF(N162="zákl. prenesená",J162,0)</f>
        <v>0</v>
      </c>
      <c r="BH162" s="239">
        <f>IF(N162="zníž. prenesená",J162,0)</f>
        <v>0</v>
      </c>
      <c r="BI162" s="239">
        <f>IF(N162="nulová",J162,0)</f>
        <v>0</v>
      </c>
      <c r="BJ162" s="14" t="s">
        <v>146</v>
      </c>
      <c r="BK162" s="239">
        <f>ROUND(I162*H162,2)</f>
        <v>0</v>
      </c>
      <c r="BL162" s="14" t="s">
        <v>259</v>
      </c>
      <c r="BM162" s="238" t="s">
        <v>820</v>
      </c>
    </row>
    <row r="163" s="2" customFormat="1" ht="44.25" customHeight="1">
      <c r="A163" s="35"/>
      <c r="B163" s="36"/>
      <c r="C163" s="240" t="s">
        <v>511</v>
      </c>
      <c r="D163" s="240" t="s">
        <v>185</v>
      </c>
      <c r="E163" s="241" t="s">
        <v>821</v>
      </c>
      <c r="F163" s="242" t="s">
        <v>822</v>
      </c>
      <c r="G163" s="243" t="s">
        <v>182</v>
      </c>
      <c r="H163" s="244">
        <v>19</v>
      </c>
      <c r="I163" s="245"/>
      <c r="J163" s="246">
        <f>ROUND(I163*H163,2)</f>
        <v>0</v>
      </c>
      <c r="K163" s="247"/>
      <c r="L163" s="248"/>
      <c r="M163" s="249" t="s">
        <v>1</v>
      </c>
      <c r="N163" s="250" t="s">
        <v>38</v>
      </c>
      <c r="O163" s="94"/>
      <c r="P163" s="236">
        <f>O163*H163</f>
        <v>0</v>
      </c>
      <c r="Q163" s="236">
        <v>0.041369999999999997</v>
      </c>
      <c r="R163" s="236">
        <f>Q163*H163</f>
        <v>0.7860299999999999</v>
      </c>
      <c r="S163" s="236">
        <v>0</v>
      </c>
      <c r="T163" s="23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8" t="s">
        <v>263</v>
      </c>
      <c r="AT163" s="238" t="s">
        <v>185</v>
      </c>
      <c r="AU163" s="238" t="s">
        <v>146</v>
      </c>
      <c r="AY163" s="14" t="s">
        <v>138</v>
      </c>
      <c r="BE163" s="239">
        <f>IF(N163="základná",J163,0)</f>
        <v>0</v>
      </c>
      <c r="BF163" s="239">
        <f>IF(N163="znížená",J163,0)</f>
        <v>0</v>
      </c>
      <c r="BG163" s="239">
        <f>IF(N163="zákl. prenesená",J163,0)</f>
        <v>0</v>
      </c>
      <c r="BH163" s="239">
        <f>IF(N163="zníž. prenesená",J163,0)</f>
        <v>0</v>
      </c>
      <c r="BI163" s="239">
        <f>IF(N163="nulová",J163,0)</f>
        <v>0</v>
      </c>
      <c r="BJ163" s="14" t="s">
        <v>146</v>
      </c>
      <c r="BK163" s="239">
        <f>ROUND(I163*H163,2)</f>
        <v>0</v>
      </c>
      <c r="BL163" s="14" t="s">
        <v>259</v>
      </c>
      <c r="BM163" s="238" t="s">
        <v>823</v>
      </c>
    </row>
    <row r="164" s="2" customFormat="1" ht="24.15" customHeight="1">
      <c r="A164" s="35"/>
      <c r="B164" s="36"/>
      <c r="C164" s="226" t="s">
        <v>515</v>
      </c>
      <c r="D164" s="226" t="s">
        <v>141</v>
      </c>
      <c r="E164" s="227" t="s">
        <v>824</v>
      </c>
      <c r="F164" s="228" t="s">
        <v>825</v>
      </c>
      <c r="G164" s="229" t="s">
        <v>206</v>
      </c>
      <c r="H164" s="230">
        <v>19</v>
      </c>
      <c r="I164" s="231"/>
      <c r="J164" s="232">
        <f>ROUND(I164*H164,2)</f>
        <v>0</v>
      </c>
      <c r="K164" s="233"/>
      <c r="L164" s="41"/>
      <c r="M164" s="234" t="s">
        <v>1</v>
      </c>
      <c r="N164" s="235" t="s">
        <v>38</v>
      </c>
      <c r="O164" s="94"/>
      <c r="P164" s="236">
        <f>O164*H164</f>
        <v>0</v>
      </c>
      <c r="Q164" s="236">
        <v>0</v>
      </c>
      <c r="R164" s="236">
        <f>Q164*H164</f>
        <v>0</v>
      </c>
      <c r="S164" s="236">
        <v>0</v>
      </c>
      <c r="T164" s="23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8" t="s">
        <v>259</v>
      </c>
      <c r="AT164" s="238" t="s">
        <v>141</v>
      </c>
      <c r="AU164" s="238" t="s">
        <v>146</v>
      </c>
      <c r="AY164" s="14" t="s">
        <v>138</v>
      </c>
      <c r="BE164" s="239">
        <f>IF(N164="základná",J164,0)</f>
        <v>0</v>
      </c>
      <c r="BF164" s="239">
        <f>IF(N164="znížená",J164,0)</f>
        <v>0</v>
      </c>
      <c r="BG164" s="239">
        <f>IF(N164="zákl. prenesená",J164,0)</f>
        <v>0</v>
      </c>
      <c r="BH164" s="239">
        <f>IF(N164="zníž. prenesená",J164,0)</f>
        <v>0</v>
      </c>
      <c r="BI164" s="239">
        <f>IF(N164="nulová",J164,0)</f>
        <v>0</v>
      </c>
      <c r="BJ164" s="14" t="s">
        <v>146</v>
      </c>
      <c r="BK164" s="239">
        <f>ROUND(I164*H164,2)</f>
        <v>0</v>
      </c>
      <c r="BL164" s="14" t="s">
        <v>259</v>
      </c>
      <c r="BM164" s="238" t="s">
        <v>826</v>
      </c>
    </row>
    <row r="165" s="2" customFormat="1" ht="24.15" customHeight="1">
      <c r="A165" s="35"/>
      <c r="B165" s="36"/>
      <c r="C165" s="226" t="s">
        <v>519</v>
      </c>
      <c r="D165" s="226" t="s">
        <v>141</v>
      </c>
      <c r="E165" s="227" t="s">
        <v>827</v>
      </c>
      <c r="F165" s="228" t="s">
        <v>828</v>
      </c>
      <c r="G165" s="229" t="s">
        <v>206</v>
      </c>
      <c r="H165" s="230">
        <v>2.3410000000000002</v>
      </c>
      <c r="I165" s="231"/>
      <c r="J165" s="232">
        <f>ROUND(I165*H165,2)</f>
        <v>0</v>
      </c>
      <c r="K165" s="233"/>
      <c r="L165" s="41"/>
      <c r="M165" s="234" t="s">
        <v>1</v>
      </c>
      <c r="N165" s="235" t="s">
        <v>38</v>
      </c>
      <c r="O165" s="94"/>
      <c r="P165" s="236">
        <f>O165*H165</f>
        <v>0</v>
      </c>
      <c r="Q165" s="236">
        <v>0</v>
      </c>
      <c r="R165" s="236">
        <f>Q165*H165</f>
        <v>0</v>
      </c>
      <c r="S165" s="236">
        <v>0</v>
      </c>
      <c r="T165" s="23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8" t="s">
        <v>259</v>
      </c>
      <c r="AT165" s="238" t="s">
        <v>141</v>
      </c>
      <c r="AU165" s="238" t="s">
        <v>146</v>
      </c>
      <c r="AY165" s="14" t="s">
        <v>138</v>
      </c>
      <c r="BE165" s="239">
        <f>IF(N165="základná",J165,0)</f>
        <v>0</v>
      </c>
      <c r="BF165" s="239">
        <f>IF(N165="znížená",J165,0)</f>
        <v>0</v>
      </c>
      <c r="BG165" s="239">
        <f>IF(N165="zákl. prenesená",J165,0)</f>
        <v>0</v>
      </c>
      <c r="BH165" s="239">
        <f>IF(N165="zníž. prenesená",J165,0)</f>
        <v>0</v>
      </c>
      <c r="BI165" s="239">
        <f>IF(N165="nulová",J165,0)</f>
        <v>0</v>
      </c>
      <c r="BJ165" s="14" t="s">
        <v>146</v>
      </c>
      <c r="BK165" s="239">
        <f>ROUND(I165*H165,2)</f>
        <v>0</v>
      </c>
      <c r="BL165" s="14" t="s">
        <v>259</v>
      </c>
      <c r="BM165" s="238" t="s">
        <v>829</v>
      </c>
    </row>
    <row r="166" s="12" customFormat="1" ht="22.8" customHeight="1">
      <c r="A166" s="12"/>
      <c r="B166" s="210"/>
      <c r="C166" s="211"/>
      <c r="D166" s="212" t="s">
        <v>71</v>
      </c>
      <c r="E166" s="224" t="s">
        <v>830</v>
      </c>
      <c r="F166" s="224" t="s">
        <v>831</v>
      </c>
      <c r="G166" s="211"/>
      <c r="H166" s="211"/>
      <c r="I166" s="214"/>
      <c r="J166" s="225">
        <f>BK166</f>
        <v>0</v>
      </c>
      <c r="K166" s="211"/>
      <c r="L166" s="216"/>
      <c r="M166" s="217"/>
      <c r="N166" s="218"/>
      <c r="O166" s="218"/>
      <c r="P166" s="219">
        <f>SUM(P167:P168)</f>
        <v>0</v>
      </c>
      <c r="Q166" s="218"/>
      <c r="R166" s="219">
        <f>SUM(R167:R168)</f>
        <v>0.0022499999999999998</v>
      </c>
      <c r="S166" s="218"/>
      <c r="T166" s="220">
        <f>SUM(T167:T168)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21" t="s">
        <v>146</v>
      </c>
      <c r="AT166" s="222" t="s">
        <v>71</v>
      </c>
      <c r="AU166" s="222" t="s">
        <v>80</v>
      </c>
      <c r="AY166" s="221" t="s">
        <v>138</v>
      </c>
      <c r="BK166" s="223">
        <f>SUM(BK167:BK168)</f>
        <v>0</v>
      </c>
    </row>
    <row r="167" s="2" customFormat="1" ht="33" customHeight="1">
      <c r="A167" s="35"/>
      <c r="B167" s="36"/>
      <c r="C167" s="226" t="s">
        <v>523</v>
      </c>
      <c r="D167" s="226" t="s">
        <v>141</v>
      </c>
      <c r="E167" s="227" t="s">
        <v>832</v>
      </c>
      <c r="F167" s="228" t="s">
        <v>833</v>
      </c>
      <c r="G167" s="229" t="s">
        <v>170</v>
      </c>
      <c r="H167" s="230">
        <v>25</v>
      </c>
      <c r="I167" s="231"/>
      <c r="J167" s="232">
        <f>ROUND(I167*H167,2)</f>
        <v>0</v>
      </c>
      <c r="K167" s="233"/>
      <c r="L167" s="41"/>
      <c r="M167" s="234" t="s">
        <v>1</v>
      </c>
      <c r="N167" s="235" t="s">
        <v>38</v>
      </c>
      <c r="O167" s="94"/>
      <c r="P167" s="236">
        <f>O167*H167</f>
        <v>0</v>
      </c>
      <c r="Q167" s="236">
        <v>6.9999999999999994E-05</v>
      </c>
      <c r="R167" s="236">
        <f>Q167*H167</f>
        <v>0.0017499999999999998</v>
      </c>
      <c r="S167" s="236">
        <v>0</v>
      </c>
      <c r="T167" s="23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8" t="s">
        <v>259</v>
      </c>
      <c r="AT167" s="238" t="s">
        <v>141</v>
      </c>
      <c r="AU167" s="238" t="s">
        <v>146</v>
      </c>
      <c r="AY167" s="14" t="s">
        <v>138</v>
      </c>
      <c r="BE167" s="239">
        <f>IF(N167="základná",J167,0)</f>
        <v>0</v>
      </c>
      <c r="BF167" s="239">
        <f>IF(N167="znížená",J167,0)</f>
        <v>0</v>
      </c>
      <c r="BG167" s="239">
        <f>IF(N167="zákl. prenesená",J167,0)</f>
        <v>0</v>
      </c>
      <c r="BH167" s="239">
        <f>IF(N167="zníž. prenesená",J167,0)</f>
        <v>0</v>
      </c>
      <c r="BI167" s="239">
        <f>IF(N167="nulová",J167,0)</f>
        <v>0</v>
      </c>
      <c r="BJ167" s="14" t="s">
        <v>146</v>
      </c>
      <c r="BK167" s="239">
        <f>ROUND(I167*H167,2)</f>
        <v>0</v>
      </c>
      <c r="BL167" s="14" t="s">
        <v>259</v>
      </c>
      <c r="BM167" s="238" t="s">
        <v>834</v>
      </c>
    </row>
    <row r="168" s="2" customFormat="1" ht="24.15" customHeight="1">
      <c r="A168" s="35"/>
      <c r="B168" s="36"/>
      <c r="C168" s="226" t="s">
        <v>527</v>
      </c>
      <c r="D168" s="226" t="s">
        <v>141</v>
      </c>
      <c r="E168" s="227" t="s">
        <v>835</v>
      </c>
      <c r="F168" s="228" t="s">
        <v>836</v>
      </c>
      <c r="G168" s="229" t="s">
        <v>170</v>
      </c>
      <c r="H168" s="230">
        <v>25</v>
      </c>
      <c r="I168" s="231"/>
      <c r="J168" s="232">
        <f>ROUND(I168*H168,2)</f>
        <v>0</v>
      </c>
      <c r="K168" s="233"/>
      <c r="L168" s="41"/>
      <c r="M168" s="234" t="s">
        <v>1</v>
      </c>
      <c r="N168" s="235" t="s">
        <v>38</v>
      </c>
      <c r="O168" s="94"/>
      <c r="P168" s="236">
        <f>O168*H168</f>
        <v>0</v>
      </c>
      <c r="Q168" s="236">
        <v>2.0000000000000002E-05</v>
      </c>
      <c r="R168" s="236">
        <f>Q168*H168</f>
        <v>0.00050000000000000001</v>
      </c>
      <c r="S168" s="236">
        <v>0</v>
      </c>
      <c r="T168" s="23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8" t="s">
        <v>259</v>
      </c>
      <c r="AT168" s="238" t="s">
        <v>141</v>
      </c>
      <c r="AU168" s="238" t="s">
        <v>146</v>
      </c>
      <c r="AY168" s="14" t="s">
        <v>138</v>
      </c>
      <c r="BE168" s="239">
        <f>IF(N168="základná",J168,0)</f>
        <v>0</v>
      </c>
      <c r="BF168" s="239">
        <f>IF(N168="znížená",J168,0)</f>
        <v>0</v>
      </c>
      <c r="BG168" s="239">
        <f>IF(N168="zákl. prenesená",J168,0)</f>
        <v>0</v>
      </c>
      <c r="BH168" s="239">
        <f>IF(N168="zníž. prenesená",J168,0)</f>
        <v>0</v>
      </c>
      <c r="BI168" s="239">
        <f>IF(N168="nulová",J168,0)</f>
        <v>0</v>
      </c>
      <c r="BJ168" s="14" t="s">
        <v>146</v>
      </c>
      <c r="BK168" s="239">
        <f>ROUND(I168*H168,2)</f>
        <v>0</v>
      </c>
      <c r="BL168" s="14" t="s">
        <v>259</v>
      </c>
      <c r="BM168" s="238" t="s">
        <v>837</v>
      </c>
    </row>
    <row r="169" s="12" customFormat="1" ht="25.92" customHeight="1">
      <c r="A169" s="12"/>
      <c r="B169" s="210"/>
      <c r="C169" s="211"/>
      <c r="D169" s="212" t="s">
        <v>71</v>
      </c>
      <c r="E169" s="213" t="s">
        <v>838</v>
      </c>
      <c r="F169" s="213" t="s">
        <v>839</v>
      </c>
      <c r="G169" s="211"/>
      <c r="H169" s="211"/>
      <c r="I169" s="214"/>
      <c r="J169" s="215">
        <f>BK169</f>
        <v>0</v>
      </c>
      <c r="K169" s="211"/>
      <c r="L169" s="216"/>
      <c r="M169" s="217"/>
      <c r="N169" s="218"/>
      <c r="O169" s="218"/>
      <c r="P169" s="219">
        <f>P170</f>
        <v>0</v>
      </c>
      <c r="Q169" s="218"/>
      <c r="R169" s="219">
        <f>R170</f>
        <v>0</v>
      </c>
      <c r="S169" s="218"/>
      <c r="T169" s="220">
        <f>T170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21" t="s">
        <v>145</v>
      </c>
      <c r="AT169" s="222" t="s">
        <v>71</v>
      </c>
      <c r="AU169" s="222" t="s">
        <v>72</v>
      </c>
      <c r="AY169" s="221" t="s">
        <v>138</v>
      </c>
      <c r="BK169" s="223">
        <f>BK170</f>
        <v>0</v>
      </c>
    </row>
    <row r="170" s="2" customFormat="1" ht="33" customHeight="1">
      <c r="A170" s="35"/>
      <c r="B170" s="36"/>
      <c r="C170" s="226" t="s">
        <v>531</v>
      </c>
      <c r="D170" s="226" t="s">
        <v>141</v>
      </c>
      <c r="E170" s="227" t="s">
        <v>840</v>
      </c>
      <c r="F170" s="228" t="s">
        <v>841</v>
      </c>
      <c r="G170" s="229" t="s">
        <v>842</v>
      </c>
      <c r="H170" s="230">
        <v>135</v>
      </c>
      <c r="I170" s="231"/>
      <c r="J170" s="232">
        <f>ROUND(I170*H170,2)</f>
        <v>0</v>
      </c>
      <c r="K170" s="233"/>
      <c r="L170" s="41"/>
      <c r="M170" s="234" t="s">
        <v>1</v>
      </c>
      <c r="N170" s="235" t="s">
        <v>38</v>
      </c>
      <c r="O170" s="94"/>
      <c r="P170" s="236">
        <f>O170*H170</f>
        <v>0</v>
      </c>
      <c r="Q170" s="236">
        <v>0</v>
      </c>
      <c r="R170" s="236">
        <f>Q170*H170</f>
        <v>0</v>
      </c>
      <c r="S170" s="236">
        <v>0</v>
      </c>
      <c r="T170" s="23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8" t="s">
        <v>843</v>
      </c>
      <c r="AT170" s="238" t="s">
        <v>141</v>
      </c>
      <c r="AU170" s="238" t="s">
        <v>80</v>
      </c>
      <c r="AY170" s="14" t="s">
        <v>138</v>
      </c>
      <c r="BE170" s="239">
        <f>IF(N170="základná",J170,0)</f>
        <v>0</v>
      </c>
      <c r="BF170" s="239">
        <f>IF(N170="znížená",J170,0)</f>
        <v>0</v>
      </c>
      <c r="BG170" s="239">
        <f>IF(N170="zákl. prenesená",J170,0)</f>
        <v>0</v>
      </c>
      <c r="BH170" s="239">
        <f>IF(N170="zníž. prenesená",J170,0)</f>
        <v>0</v>
      </c>
      <c r="BI170" s="239">
        <f>IF(N170="nulová",J170,0)</f>
        <v>0</v>
      </c>
      <c r="BJ170" s="14" t="s">
        <v>146</v>
      </c>
      <c r="BK170" s="239">
        <f>ROUND(I170*H170,2)</f>
        <v>0</v>
      </c>
      <c r="BL170" s="14" t="s">
        <v>843</v>
      </c>
      <c r="BM170" s="238" t="s">
        <v>844</v>
      </c>
    </row>
    <row r="171" s="12" customFormat="1" ht="25.92" customHeight="1">
      <c r="A171" s="12"/>
      <c r="B171" s="210"/>
      <c r="C171" s="211"/>
      <c r="D171" s="212" t="s">
        <v>71</v>
      </c>
      <c r="E171" s="213" t="s">
        <v>845</v>
      </c>
      <c r="F171" s="213" t="s">
        <v>846</v>
      </c>
      <c r="G171" s="211"/>
      <c r="H171" s="211"/>
      <c r="I171" s="214"/>
      <c r="J171" s="215">
        <f>BK171</f>
        <v>0</v>
      </c>
      <c r="K171" s="211"/>
      <c r="L171" s="216"/>
      <c r="M171" s="217"/>
      <c r="N171" s="218"/>
      <c r="O171" s="218"/>
      <c r="P171" s="219">
        <f>P172</f>
        <v>0</v>
      </c>
      <c r="Q171" s="218"/>
      <c r="R171" s="219">
        <f>R172</f>
        <v>0</v>
      </c>
      <c r="S171" s="218"/>
      <c r="T171" s="220">
        <f>T172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21" t="s">
        <v>145</v>
      </c>
      <c r="AT171" s="222" t="s">
        <v>71</v>
      </c>
      <c r="AU171" s="222" t="s">
        <v>72</v>
      </c>
      <c r="AY171" s="221" t="s">
        <v>138</v>
      </c>
      <c r="BK171" s="223">
        <f>BK172</f>
        <v>0</v>
      </c>
    </row>
    <row r="172" s="2" customFormat="1" ht="24.15" customHeight="1">
      <c r="A172" s="35"/>
      <c r="B172" s="36"/>
      <c r="C172" s="226" t="s">
        <v>535</v>
      </c>
      <c r="D172" s="226" t="s">
        <v>141</v>
      </c>
      <c r="E172" s="227" t="s">
        <v>847</v>
      </c>
      <c r="F172" s="228" t="s">
        <v>848</v>
      </c>
      <c r="G172" s="229" t="s">
        <v>842</v>
      </c>
      <c r="H172" s="230">
        <v>72</v>
      </c>
      <c r="I172" s="231"/>
      <c r="J172" s="232">
        <f>ROUND(I172*H172,2)</f>
        <v>0</v>
      </c>
      <c r="K172" s="233"/>
      <c r="L172" s="41"/>
      <c r="M172" s="251" t="s">
        <v>1</v>
      </c>
      <c r="N172" s="252" t="s">
        <v>38</v>
      </c>
      <c r="O172" s="253"/>
      <c r="P172" s="254">
        <f>O172*H172</f>
        <v>0</v>
      </c>
      <c r="Q172" s="254">
        <v>0</v>
      </c>
      <c r="R172" s="254">
        <f>Q172*H172</f>
        <v>0</v>
      </c>
      <c r="S172" s="254">
        <v>0</v>
      </c>
      <c r="T172" s="255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8" t="s">
        <v>843</v>
      </c>
      <c r="AT172" s="238" t="s">
        <v>141</v>
      </c>
      <c r="AU172" s="238" t="s">
        <v>80</v>
      </c>
      <c r="AY172" s="14" t="s">
        <v>138</v>
      </c>
      <c r="BE172" s="239">
        <f>IF(N172="základná",J172,0)</f>
        <v>0</v>
      </c>
      <c r="BF172" s="239">
        <f>IF(N172="znížená",J172,0)</f>
        <v>0</v>
      </c>
      <c r="BG172" s="239">
        <f>IF(N172="zákl. prenesená",J172,0)</f>
        <v>0</v>
      </c>
      <c r="BH172" s="239">
        <f>IF(N172="zníž. prenesená",J172,0)</f>
        <v>0</v>
      </c>
      <c r="BI172" s="239">
        <f>IF(N172="nulová",J172,0)</f>
        <v>0</v>
      </c>
      <c r="BJ172" s="14" t="s">
        <v>146</v>
      </c>
      <c r="BK172" s="239">
        <f>ROUND(I172*H172,2)</f>
        <v>0</v>
      </c>
      <c r="BL172" s="14" t="s">
        <v>843</v>
      </c>
      <c r="BM172" s="238" t="s">
        <v>849</v>
      </c>
    </row>
    <row r="173" s="2" customFormat="1" ht="6.96" customHeight="1">
      <c r="A173" s="35"/>
      <c r="B173" s="69"/>
      <c r="C173" s="70"/>
      <c r="D173" s="70"/>
      <c r="E173" s="70"/>
      <c r="F173" s="70"/>
      <c r="G173" s="70"/>
      <c r="H173" s="70"/>
      <c r="I173" s="70"/>
      <c r="J173" s="70"/>
      <c r="K173" s="70"/>
      <c r="L173" s="41"/>
      <c r="M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</sheetData>
  <sheetProtection sheet="1" autoFilter="0" formatColumns="0" formatRows="0" objects="1" scenarios="1" spinCount="100000" saltValue="qWHmNnMJyhw6z/2ovPrgi4zbYQ39n6Wxt+FfGXpsv1pj58AePFU1NheEYJZPJXu6rgI3l9Cuhb+PUCd69F1WTA==" hashValue="U2hjBJOZLH+tT6pTdeRddUDvZwRGFAGiDfcR4ahfj2oDiLbHC7T3T025VJOl43Q25KoW8Ad+she3BQ1Xdjdlkg==" algorithmName="SHA-512" password="CC35"/>
  <autoFilter ref="C123:K172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96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72</v>
      </c>
    </row>
    <row r="4" s="1" customFormat="1" ht="24.96" customHeight="1">
      <c r="B4" s="17"/>
      <c r="D4" s="141" t="s">
        <v>112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2. časť predmetu zákazky Bytový dom - parc. č. 2533/1 - súpisné číslo 1311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113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850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23. 5. 2022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20</v>
      </c>
      <c r="F15" s="35"/>
      <c r="G15" s="35"/>
      <c r="H15" s="35"/>
      <c r="I15" s="143" t="s">
        <v>25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26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25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28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20</v>
      </c>
      <c r="F21" s="35"/>
      <c r="G21" s="35"/>
      <c r="H21" s="35"/>
      <c r="I21" s="143" t="s">
        <v>25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30</v>
      </c>
      <c r="E23" s="35"/>
      <c r="F23" s="35"/>
      <c r="G23" s="35"/>
      <c r="H23" s="35"/>
      <c r="I23" s="143" t="s">
        <v>24</v>
      </c>
      <c r="J23" s="146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">
        <v>20</v>
      </c>
      <c r="F24" s="35"/>
      <c r="G24" s="35"/>
      <c r="H24" s="35"/>
      <c r="I24" s="143" t="s">
        <v>25</v>
      </c>
      <c r="J24" s="146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31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32</v>
      </c>
      <c r="E30" s="35"/>
      <c r="F30" s="35"/>
      <c r="G30" s="35"/>
      <c r="H30" s="35"/>
      <c r="I30" s="35"/>
      <c r="J30" s="154">
        <f>ROUND(J120,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34</v>
      </c>
      <c r="G32" s="35"/>
      <c r="H32" s="35"/>
      <c r="I32" s="155" t="s">
        <v>33</v>
      </c>
      <c r="J32" s="155" t="s">
        <v>35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36</v>
      </c>
      <c r="E33" s="157" t="s">
        <v>37</v>
      </c>
      <c r="F33" s="158">
        <f>ROUND((SUM(BE120:BE237)),  2)</f>
        <v>0</v>
      </c>
      <c r="G33" s="159"/>
      <c r="H33" s="159"/>
      <c r="I33" s="160">
        <v>0.20000000000000001</v>
      </c>
      <c r="J33" s="158">
        <f>ROUND(((SUM(BE120:BE237))*I33),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38</v>
      </c>
      <c r="F34" s="158">
        <f>ROUND((SUM(BF120:BF237)),  2)</f>
        <v>0</v>
      </c>
      <c r="G34" s="159"/>
      <c r="H34" s="159"/>
      <c r="I34" s="160">
        <v>0.20000000000000001</v>
      </c>
      <c r="J34" s="158">
        <f>ROUND(((SUM(BF120:BF237))*I34),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39</v>
      </c>
      <c r="F35" s="161">
        <f>ROUND((SUM(BG120:BG237)),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40</v>
      </c>
      <c r="F36" s="161">
        <f>ROUND((SUM(BH120:BH237)),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41</v>
      </c>
      <c r="F37" s="158">
        <f>ROUND((SUM(BI120:BI237)),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42</v>
      </c>
      <c r="E39" s="165"/>
      <c r="F39" s="165"/>
      <c r="G39" s="166" t="s">
        <v>43</v>
      </c>
      <c r="H39" s="167" t="s">
        <v>44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45</v>
      </c>
      <c r="E50" s="171"/>
      <c r="F50" s="171"/>
      <c r="G50" s="170" t="s">
        <v>46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47</v>
      </c>
      <c r="E61" s="173"/>
      <c r="F61" s="174" t="s">
        <v>48</v>
      </c>
      <c r="G61" s="172" t="s">
        <v>47</v>
      </c>
      <c r="H61" s="173"/>
      <c r="I61" s="173"/>
      <c r="J61" s="175" t="s">
        <v>48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49</v>
      </c>
      <c r="E65" s="176"/>
      <c r="F65" s="176"/>
      <c r="G65" s="170" t="s">
        <v>50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47</v>
      </c>
      <c r="E76" s="173"/>
      <c r="F76" s="174" t="s">
        <v>48</v>
      </c>
      <c r="G76" s="172" t="s">
        <v>47</v>
      </c>
      <c r="H76" s="173"/>
      <c r="I76" s="173"/>
      <c r="J76" s="175" t="s">
        <v>48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115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2. časť predmetu zákazky Bytový dom - parc. č. 2533/1 - súpisné číslo 1311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113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 xml:space="preserve">SO-06 - Elektroinštalacia     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 xml:space="preserve"> </v>
      </c>
      <c r="G89" s="37"/>
      <c r="H89" s="37"/>
      <c r="I89" s="29" t="s">
        <v>21</v>
      </c>
      <c r="J89" s="82" t="str">
        <f>IF(J12="","",J12)</f>
        <v>23. 5. 2022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 xml:space="preserve"> </v>
      </c>
      <c r="G91" s="37"/>
      <c r="H91" s="37"/>
      <c r="I91" s="29" t="s">
        <v>28</v>
      </c>
      <c r="J91" s="33" t="str">
        <f>E21</f>
        <v xml:space="preserve"> 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26</v>
      </c>
      <c r="D92" s="37"/>
      <c r="E92" s="37"/>
      <c r="F92" s="24" t="str">
        <f>IF(E18="","",E18)</f>
        <v>Vyplň údaj</v>
      </c>
      <c r="G92" s="37"/>
      <c r="H92" s="37"/>
      <c r="I92" s="29" t="s">
        <v>30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116</v>
      </c>
      <c r="D94" s="183"/>
      <c r="E94" s="183"/>
      <c r="F94" s="183"/>
      <c r="G94" s="183"/>
      <c r="H94" s="183"/>
      <c r="I94" s="183"/>
      <c r="J94" s="184" t="s">
        <v>117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118</v>
      </c>
      <c r="D96" s="37"/>
      <c r="E96" s="37"/>
      <c r="F96" s="37"/>
      <c r="G96" s="37"/>
      <c r="H96" s="37"/>
      <c r="I96" s="37"/>
      <c r="J96" s="113">
        <f>J120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119</v>
      </c>
    </row>
    <row r="97" s="9" customFormat="1" ht="24.96" customHeight="1">
      <c r="A97" s="9"/>
      <c r="B97" s="186"/>
      <c r="C97" s="187"/>
      <c r="D97" s="188" t="s">
        <v>120</v>
      </c>
      <c r="E97" s="189"/>
      <c r="F97" s="189"/>
      <c r="G97" s="189"/>
      <c r="H97" s="189"/>
      <c r="I97" s="189"/>
      <c r="J97" s="190">
        <f>J121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2"/>
      <c r="C98" s="193"/>
      <c r="D98" s="194" t="s">
        <v>122</v>
      </c>
      <c r="E98" s="195"/>
      <c r="F98" s="195"/>
      <c r="G98" s="195"/>
      <c r="H98" s="195"/>
      <c r="I98" s="195"/>
      <c r="J98" s="196">
        <f>J122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86"/>
      <c r="C99" s="187"/>
      <c r="D99" s="188" t="s">
        <v>851</v>
      </c>
      <c r="E99" s="189"/>
      <c r="F99" s="189"/>
      <c r="G99" s="189"/>
      <c r="H99" s="189"/>
      <c r="I99" s="189"/>
      <c r="J99" s="190">
        <f>J132</f>
        <v>0</v>
      </c>
      <c r="K99" s="187"/>
      <c r="L99" s="19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2"/>
      <c r="C100" s="193"/>
      <c r="D100" s="194" t="s">
        <v>852</v>
      </c>
      <c r="E100" s="195"/>
      <c r="F100" s="195"/>
      <c r="G100" s="195"/>
      <c r="H100" s="195"/>
      <c r="I100" s="195"/>
      <c r="J100" s="196">
        <f>J133</f>
        <v>0</v>
      </c>
      <c r="K100" s="193"/>
      <c r="L100" s="19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66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="2" customFormat="1" ht="6.96" customHeight="1">
      <c r="A102" s="35"/>
      <c r="B102" s="69"/>
      <c r="C102" s="70"/>
      <c r="D102" s="70"/>
      <c r="E102" s="70"/>
      <c r="F102" s="70"/>
      <c r="G102" s="70"/>
      <c r="H102" s="70"/>
      <c r="I102" s="70"/>
      <c r="J102" s="70"/>
      <c r="K102" s="70"/>
      <c r="L102" s="66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="2" customFormat="1" ht="6.96" customHeight="1">
      <c r="A106" s="35"/>
      <c r="B106" s="71"/>
      <c r="C106" s="72"/>
      <c r="D106" s="72"/>
      <c r="E106" s="72"/>
      <c r="F106" s="72"/>
      <c r="G106" s="72"/>
      <c r="H106" s="72"/>
      <c r="I106" s="72"/>
      <c r="J106" s="72"/>
      <c r="K106" s="72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4.96" customHeight="1">
      <c r="A107" s="35"/>
      <c r="B107" s="36"/>
      <c r="C107" s="20" t="s">
        <v>124</v>
      </c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15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6.25" customHeight="1">
      <c r="A110" s="35"/>
      <c r="B110" s="36"/>
      <c r="C110" s="37"/>
      <c r="D110" s="37"/>
      <c r="E110" s="181" t="str">
        <f>E7</f>
        <v>2. časť predmetu zákazky Bytový dom - parc. č. 2533/1 - súpisné číslo 1311</v>
      </c>
      <c r="F110" s="29"/>
      <c r="G110" s="29"/>
      <c r="H110" s="29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113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79" t="str">
        <f>E9</f>
        <v xml:space="preserve">SO-06 - Elektroinštalacia     </v>
      </c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19</v>
      </c>
      <c r="D114" s="37"/>
      <c r="E114" s="37"/>
      <c r="F114" s="24" t="str">
        <f>F12</f>
        <v xml:space="preserve"> </v>
      </c>
      <c r="G114" s="37"/>
      <c r="H114" s="37"/>
      <c r="I114" s="29" t="s">
        <v>21</v>
      </c>
      <c r="J114" s="82" t="str">
        <f>IF(J12="","",J12)</f>
        <v>23. 5. 2022</v>
      </c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5.15" customHeight="1">
      <c r="A116" s="35"/>
      <c r="B116" s="36"/>
      <c r="C116" s="29" t="s">
        <v>23</v>
      </c>
      <c r="D116" s="37"/>
      <c r="E116" s="37"/>
      <c r="F116" s="24" t="str">
        <f>E15</f>
        <v xml:space="preserve"> </v>
      </c>
      <c r="G116" s="37"/>
      <c r="H116" s="37"/>
      <c r="I116" s="29" t="s">
        <v>28</v>
      </c>
      <c r="J116" s="33" t="str">
        <f>E21</f>
        <v xml:space="preserve"> </v>
      </c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26</v>
      </c>
      <c r="D117" s="37"/>
      <c r="E117" s="37"/>
      <c r="F117" s="24" t="str">
        <f>IF(E18="","",E18)</f>
        <v>Vyplň údaj</v>
      </c>
      <c r="G117" s="37"/>
      <c r="H117" s="37"/>
      <c r="I117" s="29" t="s">
        <v>30</v>
      </c>
      <c r="J117" s="33" t="str">
        <f>E24</f>
        <v xml:space="preserve"> </v>
      </c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0.32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11" customFormat="1" ht="29.28" customHeight="1">
      <c r="A119" s="198"/>
      <c r="B119" s="199"/>
      <c r="C119" s="200" t="s">
        <v>125</v>
      </c>
      <c r="D119" s="201" t="s">
        <v>57</v>
      </c>
      <c r="E119" s="201" t="s">
        <v>53</v>
      </c>
      <c r="F119" s="201" t="s">
        <v>54</v>
      </c>
      <c r="G119" s="201" t="s">
        <v>126</v>
      </c>
      <c r="H119" s="201" t="s">
        <v>127</v>
      </c>
      <c r="I119" s="201" t="s">
        <v>128</v>
      </c>
      <c r="J119" s="202" t="s">
        <v>117</v>
      </c>
      <c r="K119" s="203" t="s">
        <v>129</v>
      </c>
      <c r="L119" s="204"/>
      <c r="M119" s="103" t="s">
        <v>1</v>
      </c>
      <c r="N119" s="104" t="s">
        <v>36</v>
      </c>
      <c r="O119" s="104" t="s">
        <v>130</v>
      </c>
      <c r="P119" s="104" t="s">
        <v>131</v>
      </c>
      <c r="Q119" s="104" t="s">
        <v>132</v>
      </c>
      <c r="R119" s="104" t="s">
        <v>133</v>
      </c>
      <c r="S119" s="104" t="s">
        <v>134</v>
      </c>
      <c r="T119" s="105" t="s">
        <v>135</v>
      </c>
      <c r="U119" s="198"/>
      <c r="V119" s="198"/>
      <c r="W119" s="198"/>
      <c r="X119" s="198"/>
      <c r="Y119" s="198"/>
      <c r="Z119" s="198"/>
      <c r="AA119" s="198"/>
      <c r="AB119" s="198"/>
      <c r="AC119" s="198"/>
      <c r="AD119" s="198"/>
      <c r="AE119" s="198"/>
    </row>
    <row r="120" s="2" customFormat="1" ht="22.8" customHeight="1">
      <c r="A120" s="35"/>
      <c r="B120" s="36"/>
      <c r="C120" s="110" t="s">
        <v>118</v>
      </c>
      <c r="D120" s="37"/>
      <c r="E120" s="37"/>
      <c r="F120" s="37"/>
      <c r="G120" s="37"/>
      <c r="H120" s="37"/>
      <c r="I120" s="37"/>
      <c r="J120" s="205">
        <f>BK120</f>
        <v>0</v>
      </c>
      <c r="K120" s="37"/>
      <c r="L120" s="41"/>
      <c r="M120" s="106"/>
      <c r="N120" s="206"/>
      <c r="O120" s="107"/>
      <c r="P120" s="207">
        <f>P121+P132</f>
        <v>0</v>
      </c>
      <c r="Q120" s="107"/>
      <c r="R120" s="207">
        <f>R121+R132</f>
        <v>1.5657025000000002</v>
      </c>
      <c r="S120" s="107"/>
      <c r="T120" s="208">
        <f>T121+T132</f>
        <v>13.760000000000002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4" t="s">
        <v>71</v>
      </c>
      <c r="AU120" s="14" t="s">
        <v>119</v>
      </c>
      <c r="BK120" s="209">
        <f>BK121+BK132</f>
        <v>0</v>
      </c>
    </row>
    <row r="121" s="12" customFormat="1" ht="25.92" customHeight="1">
      <c r="A121" s="12"/>
      <c r="B121" s="210"/>
      <c r="C121" s="211"/>
      <c r="D121" s="212" t="s">
        <v>71</v>
      </c>
      <c r="E121" s="213" t="s">
        <v>136</v>
      </c>
      <c r="F121" s="213" t="s">
        <v>137</v>
      </c>
      <c r="G121" s="211"/>
      <c r="H121" s="211"/>
      <c r="I121" s="214"/>
      <c r="J121" s="215">
        <f>BK121</f>
        <v>0</v>
      </c>
      <c r="K121" s="211"/>
      <c r="L121" s="216"/>
      <c r="M121" s="217"/>
      <c r="N121" s="218"/>
      <c r="O121" s="218"/>
      <c r="P121" s="219">
        <f>P122</f>
        <v>0</v>
      </c>
      <c r="Q121" s="218"/>
      <c r="R121" s="219">
        <f>R122</f>
        <v>0</v>
      </c>
      <c r="S121" s="218"/>
      <c r="T121" s="220">
        <f>T122</f>
        <v>13.760000000000002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21" t="s">
        <v>80</v>
      </c>
      <c r="AT121" s="222" t="s">
        <v>71</v>
      </c>
      <c r="AU121" s="222" t="s">
        <v>72</v>
      </c>
      <c r="AY121" s="221" t="s">
        <v>138</v>
      </c>
      <c r="BK121" s="223">
        <f>BK122</f>
        <v>0</v>
      </c>
    </row>
    <row r="122" s="12" customFormat="1" ht="22.8" customHeight="1">
      <c r="A122" s="12"/>
      <c r="B122" s="210"/>
      <c r="C122" s="211"/>
      <c r="D122" s="212" t="s">
        <v>71</v>
      </c>
      <c r="E122" s="224" t="s">
        <v>165</v>
      </c>
      <c r="F122" s="224" t="s">
        <v>166</v>
      </c>
      <c r="G122" s="211"/>
      <c r="H122" s="211"/>
      <c r="I122" s="214"/>
      <c r="J122" s="225">
        <f>BK122</f>
        <v>0</v>
      </c>
      <c r="K122" s="211"/>
      <c r="L122" s="216"/>
      <c r="M122" s="217"/>
      <c r="N122" s="218"/>
      <c r="O122" s="218"/>
      <c r="P122" s="219">
        <f>SUM(P123:P131)</f>
        <v>0</v>
      </c>
      <c r="Q122" s="218"/>
      <c r="R122" s="219">
        <f>SUM(R123:R131)</f>
        <v>0</v>
      </c>
      <c r="S122" s="218"/>
      <c r="T122" s="220">
        <f>SUM(T123:T131)</f>
        <v>13.760000000000002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21" t="s">
        <v>80</v>
      </c>
      <c r="AT122" s="222" t="s">
        <v>71</v>
      </c>
      <c r="AU122" s="222" t="s">
        <v>80</v>
      </c>
      <c r="AY122" s="221" t="s">
        <v>138</v>
      </c>
      <c r="BK122" s="223">
        <f>SUM(BK123:BK131)</f>
        <v>0</v>
      </c>
    </row>
    <row r="123" s="2" customFormat="1" ht="24.15" customHeight="1">
      <c r="A123" s="35"/>
      <c r="B123" s="36"/>
      <c r="C123" s="226" t="s">
        <v>80</v>
      </c>
      <c r="D123" s="226" t="s">
        <v>141</v>
      </c>
      <c r="E123" s="227" t="s">
        <v>853</v>
      </c>
      <c r="F123" s="228" t="s">
        <v>854</v>
      </c>
      <c r="G123" s="229" t="s">
        <v>182</v>
      </c>
      <c r="H123" s="230">
        <v>80</v>
      </c>
      <c r="I123" s="231"/>
      <c r="J123" s="232">
        <f>ROUND(I123*H123,2)</f>
        <v>0</v>
      </c>
      <c r="K123" s="233"/>
      <c r="L123" s="41"/>
      <c r="M123" s="234" t="s">
        <v>1</v>
      </c>
      <c r="N123" s="235" t="s">
        <v>38</v>
      </c>
      <c r="O123" s="94"/>
      <c r="P123" s="236">
        <f>O123*H123</f>
        <v>0</v>
      </c>
      <c r="Q123" s="236">
        <v>0</v>
      </c>
      <c r="R123" s="236">
        <f>Q123*H123</f>
        <v>0</v>
      </c>
      <c r="S123" s="236">
        <v>0.057000000000000002</v>
      </c>
      <c r="T123" s="237">
        <f>S123*H123</f>
        <v>4.5600000000000005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38" t="s">
        <v>145</v>
      </c>
      <c r="AT123" s="238" t="s">
        <v>141</v>
      </c>
      <c r="AU123" s="238" t="s">
        <v>146</v>
      </c>
      <c r="AY123" s="14" t="s">
        <v>138</v>
      </c>
      <c r="BE123" s="239">
        <f>IF(N123="základná",J123,0)</f>
        <v>0</v>
      </c>
      <c r="BF123" s="239">
        <f>IF(N123="znížená",J123,0)</f>
        <v>0</v>
      </c>
      <c r="BG123" s="239">
        <f>IF(N123="zákl. prenesená",J123,0)</f>
        <v>0</v>
      </c>
      <c r="BH123" s="239">
        <f>IF(N123="zníž. prenesená",J123,0)</f>
        <v>0</v>
      </c>
      <c r="BI123" s="239">
        <f>IF(N123="nulová",J123,0)</f>
        <v>0</v>
      </c>
      <c r="BJ123" s="14" t="s">
        <v>146</v>
      </c>
      <c r="BK123" s="239">
        <f>ROUND(I123*H123,2)</f>
        <v>0</v>
      </c>
      <c r="BL123" s="14" t="s">
        <v>145</v>
      </c>
      <c r="BM123" s="238" t="s">
        <v>855</v>
      </c>
    </row>
    <row r="124" s="2" customFormat="1" ht="24.15" customHeight="1">
      <c r="A124" s="35"/>
      <c r="B124" s="36"/>
      <c r="C124" s="226" t="s">
        <v>146</v>
      </c>
      <c r="D124" s="226" t="s">
        <v>141</v>
      </c>
      <c r="E124" s="227" t="s">
        <v>856</v>
      </c>
      <c r="F124" s="228" t="s">
        <v>857</v>
      </c>
      <c r="G124" s="229" t="s">
        <v>182</v>
      </c>
      <c r="H124" s="230">
        <v>300</v>
      </c>
      <c r="I124" s="231"/>
      <c r="J124" s="232">
        <f>ROUND(I124*H124,2)</f>
        <v>0</v>
      </c>
      <c r="K124" s="233"/>
      <c r="L124" s="41"/>
      <c r="M124" s="234" t="s">
        <v>1</v>
      </c>
      <c r="N124" s="235" t="s">
        <v>38</v>
      </c>
      <c r="O124" s="94"/>
      <c r="P124" s="236">
        <f>O124*H124</f>
        <v>0</v>
      </c>
      <c r="Q124" s="236">
        <v>0</v>
      </c>
      <c r="R124" s="236">
        <f>Q124*H124</f>
        <v>0</v>
      </c>
      <c r="S124" s="236">
        <v>0.001</v>
      </c>
      <c r="T124" s="237">
        <f>S124*H124</f>
        <v>0.29999999999999999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38" t="s">
        <v>145</v>
      </c>
      <c r="AT124" s="238" t="s">
        <v>141</v>
      </c>
      <c r="AU124" s="238" t="s">
        <v>146</v>
      </c>
      <c r="AY124" s="14" t="s">
        <v>138</v>
      </c>
      <c r="BE124" s="239">
        <f>IF(N124="základná",J124,0)</f>
        <v>0</v>
      </c>
      <c r="BF124" s="239">
        <f>IF(N124="znížená",J124,0)</f>
        <v>0</v>
      </c>
      <c r="BG124" s="239">
        <f>IF(N124="zákl. prenesená",J124,0)</f>
        <v>0</v>
      </c>
      <c r="BH124" s="239">
        <f>IF(N124="zníž. prenesená",J124,0)</f>
        <v>0</v>
      </c>
      <c r="BI124" s="239">
        <f>IF(N124="nulová",J124,0)</f>
        <v>0</v>
      </c>
      <c r="BJ124" s="14" t="s">
        <v>146</v>
      </c>
      <c r="BK124" s="239">
        <f>ROUND(I124*H124,2)</f>
        <v>0</v>
      </c>
      <c r="BL124" s="14" t="s">
        <v>145</v>
      </c>
      <c r="BM124" s="238" t="s">
        <v>858</v>
      </c>
    </row>
    <row r="125" s="2" customFormat="1" ht="24.15" customHeight="1">
      <c r="A125" s="35"/>
      <c r="B125" s="36"/>
      <c r="C125" s="226" t="s">
        <v>151</v>
      </c>
      <c r="D125" s="226" t="s">
        <v>141</v>
      </c>
      <c r="E125" s="227" t="s">
        <v>859</v>
      </c>
      <c r="F125" s="228" t="s">
        <v>860</v>
      </c>
      <c r="G125" s="229" t="s">
        <v>170</v>
      </c>
      <c r="H125" s="230">
        <v>3200</v>
      </c>
      <c r="I125" s="231"/>
      <c r="J125" s="232">
        <f>ROUND(I125*H125,2)</f>
        <v>0</v>
      </c>
      <c r="K125" s="233"/>
      <c r="L125" s="41"/>
      <c r="M125" s="234" t="s">
        <v>1</v>
      </c>
      <c r="N125" s="235" t="s">
        <v>38</v>
      </c>
      <c r="O125" s="94"/>
      <c r="P125" s="236">
        <f>O125*H125</f>
        <v>0</v>
      </c>
      <c r="Q125" s="236">
        <v>0</v>
      </c>
      <c r="R125" s="236">
        <f>Q125*H125</f>
        <v>0</v>
      </c>
      <c r="S125" s="236">
        <v>0.002</v>
      </c>
      <c r="T125" s="237">
        <f>S125*H125</f>
        <v>6.4000000000000004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38" t="s">
        <v>145</v>
      </c>
      <c r="AT125" s="238" t="s">
        <v>141</v>
      </c>
      <c r="AU125" s="238" t="s">
        <v>146</v>
      </c>
      <c r="AY125" s="14" t="s">
        <v>138</v>
      </c>
      <c r="BE125" s="239">
        <f>IF(N125="základná",J125,0)</f>
        <v>0</v>
      </c>
      <c r="BF125" s="239">
        <f>IF(N125="znížená",J125,0)</f>
        <v>0</v>
      </c>
      <c r="BG125" s="239">
        <f>IF(N125="zákl. prenesená",J125,0)</f>
        <v>0</v>
      </c>
      <c r="BH125" s="239">
        <f>IF(N125="zníž. prenesená",J125,0)</f>
        <v>0</v>
      </c>
      <c r="BI125" s="239">
        <f>IF(N125="nulová",J125,0)</f>
        <v>0</v>
      </c>
      <c r="BJ125" s="14" t="s">
        <v>146</v>
      </c>
      <c r="BK125" s="239">
        <f>ROUND(I125*H125,2)</f>
        <v>0</v>
      </c>
      <c r="BL125" s="14" t="s">
        <v>145</v>
      </c>
      <c r="BM125" s="238" t="s">
        <v>861</v>
      </c>
    </row>
    <row r="126" s="2" customFormat="1" ht="24.15" customHeight="1">
      <c r="A126" s="35"/>
      <c r="B126" s="36"/>
      <c r="C126" s="226" t="s">
        <v>145</v>
      </c>
      <c r="D126" s="226" t="s">
        <v>141</v>
      </c>
      <c r="E126" s="227" t="s">
        <v>862</v>
      </c>
      <c r="F126" s="228" t="s">
        <v>863</v>
      </c>
      <c r="G126" s="229" t="s">
        <v>170</v>
      </c>
      <c r="H126" s="230">
        <v>500</v>
      </c>
      <c r="I126" s="231"/>
      <c r="J126" s="232">
        <f>ROUND(I126*H126,2)</f>
        <v>0</v>
      </c>
      <c r="K126" s="233"/>
      <c r="L126" s="41"/>
      <c r="M126" s="234" t="s">
        <v>1</v>
      </c>
      <c r="N126" s="235" t="s">
        <v>38</v>
      </c>
      <c r="O126" s="94"/>
      <c r="P126" s="236">
        <f>O126*H126</f>
        <v>0</v>
      </c>
      <c r="Q126" s="236">
        <v>0</v>
      </c>
      <c r="R126" s="236">
        <f>Q126*H126</f>
        <v>0</v>
      </c>
      <c r="S126" s="236">
        <v>0.0050000000000000001</v>
      </c>
      <c r="T126" s="237">
        <f>S126*H126</f>
        <v>2.5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38" t="s">
        <v>145</v>
      </c>
      <c r="AT126" s="238" t="s">
        <v>141</v>
      </c>
      <c r="AU126" s="238" t="s">
        <v>146</v>
      </c>
      <c r="AY126" s="14" t="s">
        <v>138</v>
      </c>
      <c r="BE126" s="239">
        <f>IF(N126="základná",J126,0)</f>
        <v>0</v>
      </c>
      <c r="BF126" s="239">
        <f>IF(N126="znížená",J126,0)</f>
        <v>0</v>
      </c>
      <c r="BG126" s="239">
        <f>IF(N126="zákl. prenesená",J126,0)</f>
        <v>0</v>
      </c>
      <c r="BH126" s="239">
        <f>IF(N126="zníž. prenesená",J126,0)</f>
        <v>0</v>
      </c>
      <c r="BI126" s="239">
        <f>IF(N126="nulová",J126,0)</f>
        <v>0</v>
      </c>
      <c r="BJ126" s="14" t="s">
        <v>146</v>
      </c>
      <c r="BK126" s="239">
        <f>ROUND(I126*H126,2)</f>
        <v>0</v>
      </c>
      <c r="BL126" s="14" t="s">
        <v>145</v>
      </c>
      <c r="BM126" s="238" t="s">
        <v>864</v>
      </c>
    </row>
    <row r="127" s="2" customFormat="1" ht="21.75" customHeight="1">
      <c r="A127" s="35"/>
      <c r="B127" s="36"/>
      <c r="C127" s="226" t="s">
        <v>158</v>
      </c>
      <c r="D127" s="226" t="s">
        <v>141</v>
      </c>
      <c r="E127" s="227" t="s">
        <v>865</v>
      </c>
      <c r="F127" s="228" t="s">
        <v>866</v>
      </c>
      <c r="G127" s="229" t="s">
        <v>206</v>
      </c>
      <c r="H127" s="230">
        <v>13.76</v>
      </c>
      <c r="I127" s="231"/>
      <c r="J127" s="232">
        <f>ROUND(I127*H127,2)</f>
        <v>0</v>
      </c>
      <c r="K127" s="233"/>
      <c r="L127" s="41"/>
      <c r="M127" s="234" t="s">
        <v>1</v>
      </c>
      <c r="N127" s="235" t="s">
        <v>38</v>
      </c>
      <c r="O127" s="94"/>
      <c r="P127" s="236">
        <f>O127*H127</f>
        <v>0</v>
      </c>
      <c r="Q127" s="236">
        <v>0</v>
      </c>
      <c r="R127" s="236">
        <f>Q127*H127</f>
        <v>0</v>
      </c>
      <c r="S127" s="236">
        <v>0</v>
      </c>
      <c r="T127" s="23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8" t="s">
        <v>145</v>
      </c>
      <c r="AT127" s="238" t="s">
        <v>141</v>
      </c>
      <c r="AU127" s="238" t="s">
        <v>146</v>
      </c>
      <c r="AY127" s="14" t="s">
        <v>138</v>
      </c>
      <c r="BE127" s="239">
        <f>IF(N127="základná",J127,0)</f>
        <v>0</v>
      </c>
      <c r="BF127" s="239">
        <f>IF(N127="znížená",J127,0)</f>
        <v>0</v>
      </c>
      <c r="BG127" s="239">
        <f>IF(N127="zákl. prenesená",J127,0)</f>
        <v>0</v>
      </c>
      <c r="BH127" s="239">
        <f>IF(N127="zníž. prenesená",J127,0)</f>
        <v>0</v>
      </c>
      <c r="BI127" s="239">
        <f>IF(N127="nulová",J127,0)</f>
        <v>0</v>
      </c>
      <c r="BJ127" s="14" t="s">
        <v>146</v>
      </c>
      <c r="BK127" s="239">
        <f>ROUND(I127*H127,2)</f>
        <v>0</v>
      </c>
      <c r="BL127" s="14" t="s">
        <v>145</v>
      </c>
      <c r="BM127" s="238" t="s">
        <v>867</v>
      </c>
    </row>
    <row r="128" s="2" customFormat="1" ht="24.15" customHeight="1">
      <c r="A128" s="35"/>
      <c r="B128" s="36"/>
      <c r="C128" s="226" t="s">
        <v>139</v>
      </c>
      <c r="D128" s="226" t="s">
        <v>141</v>
      </c>
      <c r="E128" s="227" t="s">
        <v>868</v>
      </c>
      <c r="F128" s="228" t="s">
        <v>869</v>
      </c>
      <c r="G128" s="229" t="s">
        <v>206</v>
      </c>
      <c r="H128" s="230">
        <v>261.44</v>
      </c>
      <c r="I128" s="231"/>
      <c r="J128" s="232">
        <f>ROUND(I128*H128,2)</f>
        <v>0</v>
      </c>
      <c r="K128" s="233"/>
      <c r="L128" s="41"/>
      <c r="M128" s="234" t="s">
        <v>1</v>
      </c>
      <c r="N128" s="235" t="s">
        <v>38</v>
      </c>
      <c r="O128" s="94"/>
      <c r="P128" s="236">
        <f>O128*H128</f>
        <v>0</v>
      </c>
      <c r="Q128" s="236">
        <v>0</v>
      </c>
      <c r="R128" s="236">
        <f>Q128*H128</f>
        <v>0</v>
      </c>
      <c r="S128" s="236">
        <v>0</v>
      </c>
      <c r="T128" s="23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8" t="s">
        <v>145</v>
      </c>
      <c r="AT128" s="238" t="s">
        <v>141</v>
      </c>
      <c r="AU128" s="238" t="s">
        <v>146</v>
      </c>
      <c r="AY128" s="14" t="s">
        <v>138</v>
      </c>
      <c r="BE128" s="239">
        <f>IF(N128="základná",J128,0)</f>
        <v>0</v>
      </c>
      <c r="BF128" s="239">
        <f>IF(N128="znížená",J128,0)</f>
        <v>0</v>
      </c>
      <c r="BG128" s="239">
        <f>IF(N128="zákl. prenesená",J128,0)</f>
        <v>0</v>
      </c>
      <c r="BH128" s="239">
        <f>IF(N128="zníž. prenesená",J128,0)</f>
        <v>0</v>
      </c>
      <c r="BI128" s="239">
        <f>IF(N128="nulová",J128,0)</f>
        <v>0</v>
      </c>
      <c r="BJ128" s="14" t="s">
        <v>146</v>
      </c>
      <c r="BK128" s="239">
        <f>ROUND(I128*H128,2)</f>
        <v>0</v>
      </c>
      <c r="BL128" s="14" t="s">
        <v>145</v>
      </c>
      <c r="BM128" s="238" t="s">
        <v>870</v>
      </c>
    </row>
    <row r="129" s="2" customFormat="1" ht="24.15" customHeight="1">
      <c r="A129" s="35"/>
      <c r="B129" s="36"/>
      <c r="C129" s="226" t="s">
        <v>167</v>
      </c>
      <c r="D129" s="226" t="s">
        <v>141</v>
      </c>
      <c r="E129" s="227" t="s">
        <v>871</v>
      </c>
      <c r="F129" s="228" t="s">
        <v>872</v>
      </c>
      <c r="G129" s="229" t="s">
        <v>206</v>
      </c>
      <c r="H129" s="230">
        <v>13.76</v>
      </c>
      <c r="I129" s="231"/>
      <c r="J129" s="232">
        <f>ROUND(I129*H129,2)</f>
        <v>0</v>
      </c>
      <c r="K129" s="233"/>
      <c r="L129" s="41"/>
      <c r="M129" s="234" t="s">
        <v>1</v>
      </c>
      <c r="N129" s="235" t="s">
        <v>38</v>
      </c>
      <c r="O129" s="94"/>
      <c r="P129" s="236">
        <f>O129*H129</f>
        <v>0</v>
      </c>
      <c r="Q129" s="236">
        <v>0</v>
      </c>
      <c r="R129" s="236">
        <f>Q129*H129</f>
        <v>0</v>
      </c>
      <c r="S129" s="236">
        <v>0</v>
      </c>
      <c r="T129" s="23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8" t="s">
        <v>145</v>
      </c>
      <c r="AT129" s="238" t="s">
        <v>141</v>
      </c>
      <c r="AU129" s="238" t="s">
        <v>146</v>
      </c>
      <c r="AY129" s="14" t="s">
        <v>138</v>
      </c>
      <c r="BE129" s="239">
        <f>IF(N129="základná",J129,0)</f>
        <v>0</v>
      </c>
      <c r="BF129" s="239">
        <f>IF(N129="znížená",J129,0)</f>
        <v>0</v>
      </c>
      <c r="BG129" s="239">
        <f>IF(N129="zákl. prenesená",J129,0)</f>
        <v>0</v>
      </c>
      <c r="BH129" s="239">
        <f>IF(N129="zníž. prenesená",J129,0)</f>
        <v>0</v>
      </c>
      <c r="BI129" s="239">
        <f>IF(N129="nulová",J129,0)</f>
        <v>0</v>
      </c>
      <c r="BJ129" s="14" t="s">
        <v>146</v>
      </c>
      <c r="BK129" s="239">
        <f>ROUND(I129*H129,2)</f>
        <v>0</v>
      </c>
      <c r="BL129" s="14" t="s">
        <v>145</v>
      </c>
      <c r="BM129" s="238" t="s">
        <v>873</v>
      </c>
    </row>
    <row r="130" s="2" customFormat="1" ht="24.15" customHeight="1">
      <c r="A130" s="35"/>
      <c r="B130" s="36"/>
      <c r="C130" s="226" t="s">
        <v>172</v>
      </c>
      <c r="D130" s="226" t="s">
        <v>141</v>
      </c>
      <c r="E130" s="227" t="s">
        <v>874</v>
      </c>
      <c r="F130" s="228" t="s">
        <v>875</v>
      </c>
      <c r="G130" s="229" t="s">
        <v>206</v>
      </c>
      <c r="H130" s="230">
        <v>55.039999999999999</v>
      </c>
      <c r="I130" s="231"/>
      <c r="J130" s="232">
        <f>ROUND(I130*H130,2)</f>
        <v>0</v>
      </c>
      <c r="K130" s="233"/>
      <c r="L130" s="41"/>
      <c r="M130" s="234" t="s">
        <v>1</v>
      </c>
      <c r="N130" s="235" t="s">
        <v>38</v>
      </c>
      <c r="O130" s="94"/>
      <c r="P130" s="236">
        <f>O130*H130</f>
        <v>0</v>
      </c>
      <c r="Q130" s="236">
        <v>0</v>
      </c>
      <c r="R130" s="236">
        <f>Q130*H130</f>
        <v>0</v>
      </c>
      <c r="S130" s="236">
        <v>0</v>
      </c>
      <c r="T130" s="23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8" t="s">
        <v>145</v>
      </c>
      <c r="AT130" s="238" t="s">
        <v>141</v>
      </c>
      <c r="AU130" s="238" t="s">
        <v>146</v>
      </c>
      <c r="AY130" s="14" t="s">
        <v>138</v>
      </c>
      <c r="BE130" s="239">
        <f>IF(N130="základná",J130,0)</f>
        <v>0</v>
      </c>
      <c r="BF130" s="239">
        <f>IF(N130="znížená",J130,0)</f>
        <v>0</v>
      </c>
      <c r="BG130" s="239">
        <f>IF(N130="zákl. prenesená",J130,0)</f>
        <v>0</v>
      </c>
      <c r="BH130" s="239">
        <f>IF(N130="zníž. prenesená",J130,0)</f>
        <v>0</v>
      </c>
      <c r="BI130" s="239">
        <f>IF(N130="nulová",J130,0)</f>
        <v>0</v>
      </c>
      <c r="BJ130" s="14" t="s">
        <v>146</v>
      </c>
      <c r="BK130" s="239">
        <f>ROUND(I130*H130,2)</f>
        <v>0</v>
      </c>
      <c r="BL130" s="14" t="s">
        <v>145</v>
      </c>
      <c r="BM130" s="238" t="s">
        <v>876</v>
      </c>
    </row>
    <row r="131" s="2" customFormat="1" ht="24.15" customHeight="1">
      <c r="A131" s="35"/>
      <c r="B131" s="36"/>
      <c r="C131" s="226" t="s">
        <v>165</v>
      </c>
      <c r="D131" s="226" t="s">
        <v>141</v>
      </c>
      <c r="E131" s="227" t="s">
        <v>877</v>
      </c>
      <c r="F131" s="228" t="s">
        <v>878</v>
      </c>
      <c r="G131" s="229" t="s">
        <v>206</v>
      </c>
      <c r="H131" s="230">
        <v>13.76</v>
      </c>
      <c r="I131" s="231"/>
      <c r="J131" s="232">
        <f>ROUND(I131*H131,2)</f>
        <v>0</v>
      </c>
      <c r="K131" s="233"/>
      <c r="L131" s="41"/>
      <c r="M131" s="234" t="s">
        <v>1</v>
      </c>
      <c r="N131" s="235" t="s">
        <v>38</v>
      </c>
      <c r="O131" s="94"/>
      <c r="P131" s="236">
        <f>O131*H131</f>
        <v>0</v>
      </c>
      <c r="Q131" s="236">
        <v>0</v>
      </c>
      <c r="R131" s="236">
        <f>Q131*H131</f>
        <v>0</v>
      </c>
      <c r="S131" s="236">
        <v>0</v>
      </c>
      <c r="T131" s="23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8" t="s">
        <v>145</v>
      </c>
      <c r="AT131" s="238" t="s">
        <v>141</v>
      </c>
      <c r="AU131" s="238" t="s">
        <v>146</v>
      </c>
      <c r="AY131" s="14" t="s">
        <v>138</v>
      </c>
      <c r="BE131" s="239">
        <f>IF(N131="základná",J131,0)</f>
        <v>0</v>
      </c>
      <c r="BF131" s="239">
        <f>IF(N131="znížená",J131,0)</f>
        <v>0</v>
      </c>
      <c r="BG131" s="239">
        <f>IF(N131="zákl. prenesená",J131,0)</f>
        <v>0</v>
      </c>
      <c r="BH131" s="239">
        <f>IF(N131="zníž. prenesená",J131,0)</f>
        <v>0</v>
      </c>
      <c r="BI131" s="239">
        <f>IF(N131="nulová",J131,0)</f>
        <v>0</v>
      </c>
      <c r="BJ131" s="14" t="s">
        <v>146</v>
      </c>
      <c r="BK131" s="239">
        <f>ROUND(I131*H131,2)</f>
        <v>0</v>
      </c>
      <c r="BL131" s="14" t="s">
        <v>145</v>
      </c>
      <c r="BM131" s="238" t="s">
        <v>879</v>
      </c>
    </row>
    <row r="132" s="12" customFormat="1" ht="25.92" customHeight="1">
      <c r="A132" s="12"/>
      <c r="B132" s="210"/>
      <c r="C132" s="211"/>
      <c r="D132" s="212" t="s">
        <v>71</v>
      </c>
      <c r="E132" s="213" t="s">
        <v>185</v>
      </c>
      <c r="F132" s="213" t="s">
        <v>880</v>
      </c>
      <c r="G132" s="211"/>
      <c r="H132" s="211"/>
      <c r="I132" s="214"/>
      <c r="J132" s="215">
        <f>BK132</f>
        <v>0</v>
      </c>
      <c r="K132" s="211"/>
      <c r="L132" s="216"/>
      <c r="M132" s="217"/>
      <c r="N132" s="218"/>
      <c r="O132" s="218"/>
      <c r="P132" s="219">
        <f>P133</f>
        <v>0</v>
      </c>
      <c r="Q132" s="218"/>
      <c r="R132" s="219">
        <f>R133</f>
        <v>1.5657025000000002</v>
      </c>
      <c r="S132" s="218"/>
      <c r="T132" s="220">
        <f>T133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1" t="s">
        <v>151</v>
      </c>
      <c r="AT132" s="222" t="s">
        <v>71</v>
      </c>
      <c r="AU132" s="222" t="s">
        <v>72</v>
      </c>
      <c r="AY132" s="221" t="s">
        <v>138</v>
      </c>
      <c r="BK132" s="223">
        <f>BK133</f>
        <v>0</v>
      </c>
    </row>
    <row r="133" s="12" customFormat="1" ht="22.8" customHeight="1">
      <c r="A133" s="12"/>
      <c r="B133" s="210"/>
      <c r="C133" s="211"/>
      <c r="D133" s="212" t="s">
        <v>71</v>
      </c>
      <c r="E133" s="224" t="s">
        <v>881</v>
      </c>
      <c r="F133" s="224" t="s">
        <v>882</v>
      </c>
      <c r="G133" s="211"/>
      <c r="H133" s="211"/>
      <c r="I133" s="214"/>
      <c r="J133" s="225">
        <f>BK133</f>
        <v>0</v>
      </c>
      <c r="K133" s="211"/>
      <c r="L133" s="216"/>
      <c r="M133" s="217"/>
      <c r="N133" s="218"/>
      <c r="O133" s="218"/>
      <c r="P133" s="219">
        <f>SUM(P134:P237)</f>
        <v>0</v>
      </c>
      <c r="Q133" s="218"/>
      <c r="R133" s="219">
        <f>SUM(R134:R237)</f>
        <v>1.5657025000000002</v>
      </c>
      <c r="S133" s="218"/>
      <c r="T133" s="220">
        <f>SUM(T134:T237)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1" t="s">
        <v>151</v>
      </c>
      <c r="AT133" s="222" t="s">
        <v>71</v>
      </c>
      <c r="AU133" s="222" t="s">
        <v>80</v>
      </c>
      <c r="AY133" s="221" t="s">
        <v>138</v>
      </c>
      <c r="BK133" s="223">
        <f>SUM(BK134:BK237)</f>
        <v>0</v>
      </c>
    </row>
    <row r="134" s="2" customFormat="1" ht="24.15" customHeight="1">
      <c r="A134" s="35"/>
      <c r="B134" s="36"/>
      <c r="C134" s="226" t="s">
        <v>179</v>
      </c>
      <c r="D134" s="226" t="s">
        <v>141</v>
      </c>
      <c r="E134" s="227" t="s">
        <v>883</v>
      </c>
      <c r="F134" s="228" t="s">
        <v>884</v>
      </c>
      <c r="G134" s="229" t="s">
        <v>170</v>
      </c>
      <c r="H134" s="230">
        <v>300</v>
      </c>
      <c r="I134" s="231"/>
      <c r="J134" s="232">
        <f>ROUND(I134*H134,2)</f>
        <v>0</v>
      </c>
      <c r="K134" s="233"/>
      <c r="L134" s="41"/>
      <c r="M134" s="234" t="s">
        <v>1</v>
      </c>
      <c r="N134" s="235" t="s">
        <v>38</v>
      </c>
      <c r="O134" s="94"/>
      <c r="P134" s="236">
        <f>O134*H134</f>
        <v>0</v>
      </c>
      <c r="Q134" s="236">
        <v>0</v>
      </c>
      <c r="R134" s="236">
        <f>Q134*H134</f>
        <v>0</v>
      </c>
      <c r="S134" s="236">
        <v>0</v>
      </c>
      <c r="T134" s="23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8" t="s">
        <v>636</v>
      </c>
      <c r="AT134" s="238" t="s">
        <v>141</v>
      </c>
      <c r="AU134" s="238" t="s">
        <v>146</v>
      </c>
      <c r="AY134" s="14" t="s">
        <v>138</v>
      </c>
      <c r="BE134" s="239">
        <f>IF(N134="základná",J134,0)</f>
        <v>0</v>
      </c>
      <c r="BF134" s="239">
        <f>IF(N134="znížená",J134,0)</f>
        <v>0</v>
      </c>
      <c r="BG134" s="239">
        <f>IF(N134="zákl. prenesená",J134,0)</f>
        <v>0</v>
      </c>
      <c r="BH134" s="239">
        <f>IF(N134="zníž. prenesená",J134,0)</f>
        <v>0</v>
      </c>
      <c r="BI134" s="239">
        <f>IF(N134="nulová",J134,0)</f>
        <v>0</v>
      </c>
      <c r="BJ134" s="14" t="s">
        <v>146</v>
      </c>
      <c r="BK134" s="239">
        <f>ROUND(I134*H134,2)</f>
        <v>0</v>
      </c>
      <c r="BL134" s="14" t="s">
        <v>636</v>
      </c>
      <c r="BM134" s="238" t="s">
        <v>885</v>
      </c>
    </row>
    <row r="135" s="2" customFormat="1" ht="21.75" customHeight="1">
      <c r="A135" s="35"/>
      <c r="B135" s="36"/>
      <c r="C135" s="240" t="s">
        <v>184</v>
      </c>
      <c r="D135" s="240" t="s">
        <v>185</v>
      </c>
      <c r="E135" s="241" t="s">
        <v>886</v>
      </c>
      <c r="F135" s="242" t="s">
        <v>887</v>
      </c>
      <c r="G135" s="243" t="s">
        <v>170</v>
      </c>
      <c r="H135" s="244">
        <v>315</v>
      </c>
      <c r="I135" s="245"/>
      <c r="J135" s="246">
        <f>ROUND(I135*H135,2)</f>
        <v>0</v>
      </c>
      <c r="K135" s="247"/>
      <c r="L135" s="248"/>
      <c r="M135" s="249" t="s">
        <v>1</v>
      </c>
      <c r="N135" s="250" t="s">
        <v>38</v>
      </c>
      <c r="O135" s="94"/>
      <c r="P135" s="236">
        <f>O135*H135</f>
        <v>0</v>
      </c>
      <c r="Q135" s="236">
        <v>0.00017000000000000001</v>
      </c>
      <c r="R135" s="236">
        <f>Q135*H135</f>
        <v>0.05355</v>
      </c>
      <c r="S135" s="236">
        <v>0</v>
      </c>
      <c r="T135" s="23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8" t="s">
        <v>888</v>
      </c>
      <c r="AT135" s="238" t="s">
        <v>185</v>
      </c>
      <c r="AU135" s="238" t="s">
        <v>146</v>
      </c>
      <c r="AY135" s="14" t="s">
        <v>138</v>
      </c>
      <c r="BE135" s="239">
        <f>IF(N135="základná",J135,0)</f>
        <v>0</v>
      </c>
      <c r="BF135" s="239">
        <f>IF(N135="znížená",J135,0)</f>
        <v>0</v>
      </c>
      <c r="BG135" s="239">
        <f>IF(N135="zákl. prenesená",J135,0)</f>
        <v>0</v>
      </c>
      <c r="BH135" s="239">
        <f>IF(N135="zníž. prenesená",J135,0)</f>
        <v>0</v>
      </c>
      <c r="BI135" s="239">
        <f>IF(N135="nulová",J135,0)</f>
        <v>0</v>
      </c>
      <c r="BJ135" s="14" t="s">
        <v>146</v>
      </c>
      <c r="BK135" s="239">
        <f>ROUND(I135*H135,2)</f>
        <v>0</v>
      </c>
      <c r="BL135" s="14" t="s">
        <v>636</v>
      </c>
      <c r="BM135" s="238" t="s">
        <v>889</v>
      </c>
    </row>
    <row r="136" s="2" customFormat="1" ht="24.15" customHeight="1">
      <c r="A136" s="35"/>
      <c r="B136" s="36"/>
      <c r="C136" s="226" t="s">
        <v>189</v>
      </c>
      <c r="D136" s="226" t="s">
        <v>141</v>
      </c>
      <c r="E136" s="227" t="s">
        <v>890</v>
      </c>
      <c r="F136" s="228" t="s">
        <v>891</v>
      </c>
      <c r="G136" s="229" t="s">
        <v>170</v>
      </c>
      <c r="H136" s="230">
        <v>6</v>
      </c>
      <c r="I136" s="231"/>
      <c r="J136" s="232">
        <f>ROUND(I136*H136,2)</f>
        <v>0</v>
      </c>
      <c r="K136" s="233"/>
      <c r="L136" s="41"/>
      <c r="M136" s="234" t="s">
        <v>1</v>
      </c>
      <c r="N136" s="235" t="s">
        <v>38</v>
      </c>
      <c r="O136" s="94"/>
      <c r="P136" s="236">
        <f>O136*H136</f>
        <v>0</v>
      </c>
      <c r="Q136" s="236">
        <v>0</v>
      </c>
      <c r="R136" s="236">
        <f>Q136*H136</f>
        <v>0</v>
      </c>
      <c r="S136" s="236">
        <v>0</v>
      </c>
      <c r="T136" s="23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636</v>
      </c>
      <c r="AT136" s="238" t="s">
        <v>141</v>
      </c>
      <c r="AU136" s="238" t="s">
        <v>146</v>
      </c>
      <c r="AY136" s="14" t="s">
        <v>138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146</v>
      </c>
      <c r="BK136" s="239">
        <f>ROUND(I136*H136,2)</f>
        <v>0</v>
      </c>
      <c r="BL136" s="14" t="s">
        <v>636</v>
      </c>
      <c r="BM136" s="238" t="s">
        <v>892</v>
      </c>
    </row>
    <row r="137" s="2" customFormat="1" ht="21.75" customHeight="1">
      <c r="A137" s="35"/>
      <c r="B137" s="36"/>
      <c r="C137" s="240" t="s">
        <v>193</v>
      </c>
      <c r="D137" s="240" t="s">
        <v>185</v>
      </c>
      <c r="E137" s="241" t="s">
        <v>893</v>
      </c>
      <c r="F137" s="242" t="s">
        <v>894</v>
      </c>
      <c r="G137" s="243" t="s">
        <v>170</v>
      </c>
      <c r="H137" s="244">
        <v>6.2999999999999998</v>
      </c>
      <c r="I137" s="245"/>
      <c r="J137" s="246">
        <f>ROUND(I137*H137,2)</f>
        <v>0</v>
      </c>
      <c r="K137" s="247"/>
      <c r="L137" s="248"/>
      <c r="M137" s="249" t="s">
        <v>1</v>
      </c>
      <c r="N137" s="250" t="s">
        <v>38</v>
      </c>
      <c r="O137" s="94"/>
      <c r="P137" s="236">
        <f>O137*H137</f>
        <v>0</v>
      </c>
      <c r="Q137" s="236">
        <v>0.00025000000000000001</v>
      </c>
      <c r="R137" s="236">
        <f>Q137*H137</f>
        <v>0.001575</v>
      </c>
      <c r="S137" s="236">
        <v>0</v>
      </c>
      <c r="T137" s="23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8" t="s">
        <v>888</v>
      </c>
      <c r="AT137" s="238" t="s">
        <v>185</v>
      </c>
      <c r="AU137" s="238" t="s">
        <v>146</v>
      </c>
      <c r="AY137" s="14" t="s">
        <v>138</v>
      </c>
      <c r="BE137" s="239">
        <f>IF(N137="základná",J137,0)</f>
        <v>0</v>
      </c>
      <c r="BF137" s="239">
        <f>IF(N137="znížená",J137,0)</f>
        <v>0</v>
      </c>
      <c r="BG137" s="239">
        <f>IF(N137="zákl. prenesená",J137,0)</f>
        <v>0</v>
      </c>
      <c r="BH137" s="239">
        <f>IF(N137="zníž. prenesená",J137,0)</f>
        <v>0</v>
      </c>
      <c r="BI137" s="239">
        <f>IF(N137="nulová",J137,0)</f>
        <v>0</v>
      </c>
      <c r="BJ137" s="14" t="s">
        <v>146</v>
      </c>
      <c r="BK137" s="239">
        <f>ROUND(I137*H137,2)</f>
        <v>0</v>
      </c>
      <c r="BL137" s="14" t="s">
        <v>636</v>
      </c>
      <c r="BM137" s="238" t="s">
        <v>895</v>
      </c>
    </row>
    <row r="138" s="2" customFormat="1" ht="21.75" customHeight="1">
      <c r="A138" s="35"/>
      <c r="B138" s="36"/>
      <c r="C138" s="226" t="s">
        <v>197</v>
      </c>
      <c r="D138" s="226" t="s">
        <v>141</v>
      </c>
      <c r="E138" s="227" t="s">
        <v>896</v>
      </c>
      <c r="F138" s="228" t="s">
        <v>897</v>
      </c>
      <c r="G138" s="229" t="s">
        <v>182</v>
      </c>
      <c r="H138" s="230">
        <v>199</v>
      </c>
      <c r="I138" s="231"/>
      <c r="J138" s="232">
        <f>ROUND(I138*H138,2)</f>
        <v>0</v>
      </c>
      <c r="K138" s="233"/>
      <c r="L138" s="41"/>
      <c r="M138" s="234" t="s">
        <v>1</v>
      </c>
      <c r="N138" s="235" t="s">
        <v>38</v>
      </c>
      <c r="O138" s="94"/>
      <c r="P138" s="236">
        <f>O138*H138</f>
        <v>0</v>
      </c>
      <c r="Q138" s="236">
        <v>0</v>
      </c>
      <c r="R138" s="236">
        <f>Q138*H138</f>
        <v>0</v>
      </c>
      <c r="S138" s="236">
        <v>0</v>
      </c>
      <c r="T138" s="23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8" t="s">
        <v>636</v>
      </c>
      <c r="AT138" s="238" t="s">
        <v>141</v>
      </c>
      <c r="AU138" s="238" t="s">
        <v>146</v>
      </c>
      <c r="AY138" s="14" t="s">
        <v>138</v>
      </c>
      <c r="BE138" s="239">
        <f>IF(N138="základná",J138,0)</f>
        <v>0</v>
      </c>
      <c r="BF138" s="239">
        <f>IF(N138="znížená",J138,0)</f>
        <v>0</v>
      </c>
      <c r="BG138" s="239">
        <f>IF(N138="zákl. prenesená",J138,0)</f>
        <v>0</v>
      </c>
      <c r="BH138" s="239">
        <f>IF(N138="zníž. prenesená",J138,0)</f>
        <v>0</v>
      </c>
      <c r="BI138" s="239">
        <f>IF(N138="nulová",J138,0)</f>
        <v>0</v>
      </c>
      <c r="BJ138" s="14" t="s">
        <v>146</v>
      </c>
      <c r="BK138" s="239">
        <f>ROUND(I138*H138,2)</f>
        <v>0</v>
      </c>
      <c r="BL138" s="14" t="s">
        <v>636</v>
      </c>
      <c r="BM138" s="238" t="s">
        <v>898</v>
      </c>
    </row>
    <row r="139" s="2" customFormat="1" ht="16.5" customHeight="1">
      <c r="A139" s="35"/>
      <c r="B139" s="36"/>
      <c r="C139" s="240" t="s">
        <v>203</v>
      </c>
      <c r="D139" s="240" t="s">
        <v>185</v>
      </c>
      <c r="E139" s="241" t="s">
        <v>899</v>
      </c>
      <c r="F139" s="242" t="s">
        <v>900</v>
      </c>
      <c r="G139" s="243" t="s">
        <v>182</v>
      </c>
      <c r="H139" s="244">
        <v>199</v>
      </c>
      <c r="I139" s="245"/>
      <c r="J139" s="246">
        <f>ROUND(I139*H139,2)</f>
        <v>0</v>
      </c>
      <c r="K139" s="247"/>
      <c r="L139" s="248"/>
      <c r="M139" s="249" t="s">
        <v>1</v>
      </c>
      <c r="N139" s="250" t="s">
        <v>38</v>
      </c>
      <c r="O139" s="94"/>
      <c r="P139" s="236">
        <f>O139*H139</f>
        <v>0</v>
      </c>
      <c r="Q139" s="236">
        <v>2.0000000000000002E-05</v>
      </c>
      <c r="R139" s="236">
        <f>Q139*H139</f>
        <v>0.00398</v>
      </c>
      <c r="S139" s="236">
        <v>0</v>
      </c>
      <c r="T139" s="23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8" t="s">
        <v>888</v>
      </c>
      <c r="AT139" s="238" t="s">
        <v>185</v>
      </c>
      <c r="AU139" s="238" t="s">
        <v>146</v>
      </c>
      <c r="AY139" s="14" t="s">
        <v>138</v>
      </c>
      <c r="BE139" s="239">
        <f>IF(N139="základná",J139,0)</f>
        <v>0</v>
      </c>
      <c r="BF139" s="239">
        <f>IF(N139="znížená",J139,0)</f>
        <v>0</v>
      </c>
      <c r="BG139" s="239">
        <f>IF(N139="zákl. prenesená",J139,0)</f>
        <v>0</v>
      </c>
      <c r="BH139" s="239">
        <f>IF(N139="zníž. prenesená",J139,0)</f>
        <v>0</v>
      </c>
      <c r="BI139" s="239">
        <f>IF(N139="nulová",J139,0)</f>
        <v>0</v>
      </c>
      <c r="BJ139" s="14" t="s">
        <v>146</v>
      </c>
      <c r="BK139" s="239">
        <f>ROUND(I139*H139,2)</f>
        <v>0</v>
      </c>
      <c r="BL139" s="14" t="s">
        <v>636</v>
      </c>
      <c r="BM139" s="238" t="s">
        <v>901</v>
      </c>
    </row>
    <row r="140" s="2" customFormat="1" ht="24.15" customHeight="1">
      <c r="A140" s="35"/>
      <c r="B140" s="36"/>
      <c r="C140" s="226" t="s">
        <v>259</v>
      </c>
      <c r="D140" s="226" t="s">
        <v>141</v>
      </c>
      <c r="E140" s="227" t="s">
        <v>902</v>
      </c>
      <c r="F140" s="228" t="s">
        <v>903</v>
      </c>
      <c r="G140" s="229" t="s">
        <v>182</v>
      </c>
      <c r="H140" s="230">
        <v>70</v>
      </c>
      <c r="I140" s="231"/>
      <c r="J140" s="232">
        <f>ROUND(I140*H140,2)</f>
        <v>0</v>
      </c>
      <c r="K140" s="233"/>
      <c r="L140" s="41"/>
      <c r="M140" s="234" t="s">
        <v>1</v>
      </c>
      <c r="N140" s="235" t="s">
        <v>38</v>
      </c>
      <c r="O140" s="94"/>
      <c r="P140" s="236">
        <f>O140*H140</f>
        <v>0</v>
      </c>
      <c r="Q140" s="236">
        <v>0</v>
      </c>
      <c r="R140" s="236">
        <f>Q140*H140</f>
        <v>0</v>
      </c>
      <c r="S140" s="236">
        <v>0</v>
      </c>
      <c r="T140" s="23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8" t="s">
        <v>636</v>
      </c>
      <c r="AT140" s="238" t="s">
        <v>141</v>
      </c>
      <c r="AU140" s="238" t="s">
        <v>146</v>
      </c>
      <c r="AY140" s="14" t="s">
        <v>138</v>
      </c>
      <c r="BE140" s="239">
        <f>IF(N140="základná",J140,0)</f>
        <v>0</v>
      </c>
      <c r="BF140" s="239">
        <f>IF(N140="znížená",J140,0)</f>
        <v>0</v>
      </c>
      <c r="BG140" s="239">
        <f>IF(N140="zákl. prenesená",J140,0)</f>
        <v>0</v>
      </c>
      <c r="BH140" s="239">
        <f>IF(N140="zníž. prenesená",J140,0)</f>
        <v>0</v>
      </c>
      <c r="BI140" s="239">
        <f>IF(N140="nulová",J140,0)</f>
        <v>0</v>
      </c>
      <c r="BJ140" s="14" t="s">
        <v>146</v>
      </c>
      <c r="BK140" s="239">
        <f>ROUND(I140*H140,2)</f>
        <v>0</v>
      </c>
      <c r="BL140" s="14" t="s">
        <v>636</v>
      </c>
      <c r="BM140" s="238" t="s">
        <v>904</v>
      </c>
    </row>
    <row r="141" s="2" customFormat="1" ht="16.5" customHeight="1">
      <c r="A141" s="35"/>
      <c r="B141" s="36"/>
      <c r="C141" s="240" t="s">
        <v>265</v>
      </c>
      <c r="D141" s="240" t="s">
        <v>185</v>
      </c>
      <c r="E141" s="241" t="s">
        <v>905</v>
      </c>
      <c r="F141" s="242" t="s">
        <v>906</v>
      </c>
      <c r="G141" s="243" t="s">
        <v>182</v>
      </c>
      <c r="H141" s="244">
        <v>70</v>
      </c>
      <c r="I141" s="245"/>
      <c r="J141" s="246">
        <f>ROUND(I141*H141,2)</f>
        <v>0</v>
      </c>
      <c r="K141" s="247"/>
      <c r="L141" s="248"/>
      <c r="M141" s="249" t="s">
        <v>1</v>
      </c>
      <c r="N141" s="250" t="s">
        <v>38</v>
      </c>
      <c r="O141" s="94"/>
      <c r="P141" s="236">
        <f>O141*H141</f>
        <v>0</v>
      </c>
      <c r="Q141" s="236">
        <v>0</v>
      </c>
      <c r="R141" s="236">
        <f>Q141*H141</f>
        <v>0</v>
      </c>
      <c r="S141" s="236">
        <v>0</v>
      </c>
      <c r="T141" s="23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8" t="s">
        <v>888</v>
      </c>
      <c r="AT141" s="238" t="s">
        <v>185</v>
      </c>
      <c r="AU141" s="238" t="s">
        <v>146</v>
      </c>
      <c r="AY141" s="14" t="s">
        <v>138</v>
      </c>
      <c r="BE141" s="239">
        <f>IF(N141="základná",J141,0)</f>
        <v>0</v>
      </c>
      <c r="BF141" s="239">
        <f>IF(N141="znížená",J141,0)</f>
        <v>0</v>
      </c>
      <c r="BG141" s="239">
        <f>IF(N141="zákl. prenesená",J141,0)</f>
        <v>0</v>
      </c>
      <c r="BH141" s="239">
        <f>IF(N141="zníž. prenesená",J141,0)</f>
        <v>0</v>
      </c>
      <c r="BI141" s="239">
        <f>IF(N141="nulová",J141,0)</f>
        <v>0</v>
      </c>
      <c r="BJ141" s="14" t="s">
        <v>146</v>
      </c>
      <c r="BK141" s="239">
        <f>ROUND(I141*H141,2)</f>
        <v>0</v>
      </c>
      <c r="BL141" s="14" t="s">
        <v>636</v>
      </c>
      <c r="BM141" s="238" t="s">
        <v>907</v>
      </c>
    </row>
    <row r="142" s="2" customFormat="1" ht="33" customHeight="1">
      <c r="A142" s="35"/>
      <c r="B142" s="36"/>
      <c r="C142" s="226" t="s">
        <v>271</v>
      </c>
      <c r="D142" s="226" t="s">
        <v>141</v>
      </c>
      <c r="E142" s="227" t="s">
        <v>908</v>
      </c>
      <c r="F142" s="228" t="s">
        <v>909</v>
      </c>
      <c r="G142" s="229" t="s">
        <v>182</v>
      </c>
      <c r="H142" s="230">
        <v>30</v>
      </c>
      <c r="I142" s="231"/>
      <c r="J142" s="232">
        <f>ROUND(I142*H142,2)</f>
        <v>0</v>
      </c>
      <c r="K142" s="233"/>
      <c r="L142" s="41"/>
      <c r="M142" s="234" t="s">
        <v>1</v>
      </c>
      <c r="N142" s="235" t="s">
        <v>38</v>
      </c>
      <c r="O142" s="94"/>
      <c r="P142" s="236">
        <f>O142*H142</f>
        <v>0</v>
      </c>
      <c r="Q142" s="236">
        <v>0</v>
      </c>
      <c r="R142" s="236">
        <f>Q142*H142</f>
        <v>0</v>
      </c>
      <c r="S142" s="236">
        <v>0</v>
      </c>
      <c r="T142" s="23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8" t="s">
        <v>636</v>
      </c>
      <c r="AT142" s="238" t="s">
        <v>141</v>
      </c>
      <c r="AU142" s="238" t="s">
        <v>146</v>
      </c>
      <c r="AY142" s="14" t="s">
        <v>138</v>
      </c>
      <c r="BE142" s="239">
        <f>IF(N142="základná",J142,0)</f>
        <v>0</v>
      </c>
      <c r="BF142" s="239">
        <f>IF(N142="znížená",J142,0)</f>
        <v>0</v>
      </c>
      <c r="BG142" s="239">
        <f>IF(N142="zákl. prenesená",J142,0)</f>
        <v>0</v>
      </c>
      <c r="BH142" s="239">
        <f>IF(N142="zníž. prenesená",J142,0)</f>
        <v>0</v>
      </c>
      <c r="BI142" s="239">
        <f>IF(N142="nulová",J142,0)</f>
        <v>0</v>
      </c>
      <c r="BJ142" s="14" t="s">
        <v>146</v>
      </c>
      <c r="BK142" s="239">
        <f>ROUND(I142*H142,2)</f>
        <v>0</v>
      </c>
      <c r="BL142" s="14" t="s">
        <v>636</v>
      </c>
      <c r="BM142" s="238" t="s">
        <v>910</v>
      </c>
    </row>
    <row r="143" s="2" customFormat="1" ht="16.5" customHeight="1">
      <c r="A143" s="35"/>
      <c r="B143" s="36"/>
      <c r="C143" s="240" t="s">
        <v>275</v>
      </c>
      <c r="D143" s="240" t="s">
        <v>185</v>
      </c>
      <c r="E143" s="241" t="s">
        <v>911</v>
      </c>
      <c r="F143" s="242" t="s">
        <v>912</v>
      </c>
      <c r="G143" s="243" t="s">
        <v>182</v>
      </c>
      <c r="H143" s="244">
        <v>30</v>
      </c>
      <c r="I143" s="245"/>
      <c r="J143" s="246">
        <f>ROUND(I143*H143,2)</f>
        <v>0</v>
      </c>
      <c r="K143" s="247"/>
      <c r="L143" s="248"/>
      <c r="M143" s="249" t="s">
        <v>1</v>
      </c>
      <c r="N143" s="250" t="s">
        <v>38</v>
      </c>
      <c r="O143" s="94"/>
      <c r="P143" s="236">
        <f>O143*H143</f>
        <v>0</v>
      </c>
      <c r="Q143" s="236">
        <v>0.00010000000000000001</v>
      </c>
      <c r="R143" s="236">
        <f>Q143*H143</f>
        <v>0.0030000000000000001</v>
      </c>
      <c r="S143" s="236">
        <v>0</v>
      </c>
      <c r="T143" s="23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8" t="s">
        <v>888</v>
      </c>
      <c r="AT143" s="238" t="s">
        <v>185</v>
      </c>
      <c r="AU143" s="238" t="s">
        <v>146</v>
      </c>
      <c r="AY143" s="14" t="s">
        <v>138</v>
      </c>
      <c r="BE143" s="239">
        <f>IF(N143="základná",J143,0)</f>
        <v>0</v>
      </c>
      <c r="BF143" s="239">
        <f>IF(N143="znížená",J143,0)</f>
        <v>0</v>
      </c>
      <c r="BG143" s="239">
        <f>IF(N143="zákl. prenesená",J143,0)</f>
        <v>0</v>
      </c>
      <c r="BH143" s="239">
        <f>IF(N143="zníž. prenesená",J143,0)</f>
        <v>0</v>
      </c>
      <c r="BI143" s="239">
        <f>IF(N143="nulová",J143,0)</f>
        <v>0</v>
      </c>
      <c r="BJ143" s="14" t="s">
        <v>146</v>
      </c>
      <c r="BK143" s="239">
        <f>ROUND(I143*H143,2)</f>
        <v>0</v>
      </c>
      <c r="BL143" s="14" t="s">
        <v>636</v>
      </c>
      <c r="BM143" s="238" t="s">
        <v>913</v>
      </c>
    </row>
    <row r="144" s="2" customFormat="1" ht="16.5" customHeight="1">
      <c r="A144" s="35"/>
      <c r="B144" s="36"/>
      <c r="C144" s="226" t="s">
        <v>7</v>
      </c>
      <c r="D144" s="226" t="s">
        <v>141</v>
      </c>
      <c r="E144" s="227" t="s">
        <v>914</v>
      </c>
      <c r="F144" s="228" t="s">
        <v>915</v>
      </c>
      <c r="G144" s="229" t="s">
        <v>182</v>
      </c>
      <c r="H144" s="230">
        <v>5</v>
      </c>
      <c r="I144" s="231"/>
      <c r="J144" s="232">
        <f>ROUND(I144*H144,2)</f>
        <v>0</v>
      </c>
      <c r="K144" s="233"/>
      <c r="L144" s="41"/>
      <c r="M144" s="234" t="s">
        <v>1</v>
      </c>
      <c r="N144" s="235" t="s">
        <v>38</v>
      </c>
      <c r="O144" s="94"/>
      <c r="P144" s="236">
        <f>O144*H144</f>
        <v>0</v>
      </c>
      <c r="Q144" s="236">
        <v>0</v>
      </c>
      <c r="R144" s="236">
        <f>Q144*H144</f>
        <v>0</v>
      </c>
      <c r="S144" s="236">
        <v>0</v>
      </c>
      <c r="T144" s="23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8" t="s">
        <v>636</v>
      </c>
      <c r="AT144" s="238" t="s">
        <v>141</v>
      </c>
      <c r="AU144" s="238" t="s">
        <v>146</v>
      </c>
      <c r="AY144" s="14" t="s">
        <v>138</v>
      </c>
      <c r="BE144" s="239">
        <f>IF(N144="základná",J144,0)</f>
        <v>0</v>
      </c>
      <c r="BF144" s="239">
        <f>IF(N144="znížená",J144,0)</f>
        <v>0</v>
      </c>
      <c r="BG144" s="239">
        <f>IF(N144="zákl. prenesená",J144,0)</f>
        <v>0</v>
      </c>
      <c r="BH144" s="239">
        <f>IF(N144="zníž. prenesená",J144,0)</f>
        <v>0</v>
      </c>
      <c r="BI144" s="239">
        <f>IF(N144="nulová",J144,0)</f>
        <v>0</v>
      </c>
      <c r="BJ144" s="14" t="s">
        <v>146</v>
      </c>
      <c r="BK144" s="239">
        <f>ROUND(I144*H144,2)</f>
        <v>0</v>
      </c>
      <c r="BL144" s="14" t="s">
        <v>636</v>
      </c>
      <c r="BM144" s="238" t="s">
        <v>916</v>
      </c>
    </row>
    <row r="145" s="2" customFormat="1" ht="21.75" customHeight="1">
      <c r="A145" s="35"/>
      <c r="B145" s="36"/>
      <c r="C145" s="240" t="s">
        <v>284</v>
      </c>
      <c r="D145" s="240" t="s">
        <v>185</v>
      </c>
      <c r="E145" s="241" t="s">
        <v>917</v>
      </c>
      <c r="F145" s="242" t="s">
        <v>918</v>
      </c>
      <c r="G145" s="243" t="s">
        <v>182</v>
      </c>
      <c r="H145" s="244">
        <v>5</v>
      </c>
      <c r="I145" s="245"/>
      <c r="J145" s="246">
        <f>ROUND(I145*H145,2)</f>
        <v>0</v>
      </c>
      <c r="K145" s="247"/>
      <c r="L145" s="248"/>
      <c r="M145" s="249" t="s">
        <v>1</v>
      </c>
      <c r="N145" s="250" t="s">
        <v>38</v>
      </c>
      <c r="O145" s="94"/>
      <c r="P145" s="236">
        <f>O145*H145</f>
        <v>0</v>
      </c>
      <c r="Q145" s="236">
        <v>0</v>
      </c>
      <c r="R145" s="236">
        <f>Q145*H145</f>
        <v>0</v>
      </c>
      <c r="S145" s="236">
        <v>0</v>
      </c>
      <c r="T145" s="23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8" t="s">
        <v>888</v>
      </c>
      <c r="AT145" s="238" t="s">
        <v>185</v>
      </c>
      <c r="AU145" s="238" t="s">
        <v>146</v>
      </c>
      <c r="AY145" s="14" t="s">
        <v>138</v>
      </c>
      <c r="BE145" s="239">
        <f>IF(N145="základná",J145,0)</f>
        <v>0</v>
      </c>
      <c r="BF145" s="239">
        <f>IF(N145="znížená",J145,0)</f>
        <v>0</v>
      </c>
      <c r="BG145" s="239">
        <f>IF(N145="zákl. prenesená",J145,0)</f>
        <v>0</v>
      </c>
      <c r="BH145" s="239">
        <f>IF(N145="zníž. prenesená",J145,0)</f>
        <v>0</v>
      </c>
      <c r="BI145" s="239">
        <f>IF(N145="nulová",J145,0)</f>
        <v>0</v>
      </c>
      <c r="BJ145" s="14" t="s">
        <v>146</v>
      </c>
      <c r="BK145" s="239">
        <f>ROUND(I145*H145,2)</f>
        <v>0</v>
      </c>
      <c r="BL145" s="14" t="s">
        <v>636</v>
      </c>
      <c r="BM145" s="238" t="s">
        <v>919</v>
      </c>
    </row>
    <row r="146" s="2" customFormat="1" ht="16.5" customHeight="1">
      <c r="A146" s="35"/>
      <c r="B146" s="36"/>
      <c r="C146" s="226" t="s">
        <v>288</v>
      </c>
      <c r="D146" s="226" t="s">
        <v>141</v>
      </c>
      <c r="E146" s="227" t="s">
        <v>920</v>
      </c>
      <c r="F146" s="228" t="s">
        <v>921</v>
      </c>
      <c r="G146" s="229" t="s">
        <v>170</v>
      </c>
      <c r="H146" s="230">
        <v>30</v>
      </c>
      <c r="I146" s="231"/>
      <c r="J146" s="232">
        <f>ROUND(I146*H146,2)</f>
        <v>0</v>
      </c>
      <c r="K146" s="233"/>
      <c r="L146" s="41"/>
      <c r="M146" s="234" t="s">
        <v>1</v>
      </c>
      <c r="N146" s="235" t="s">
        <v>38</v>
      </c>
      <c r="O146" s="94"/>
      <c r="P146" s="236">
        <f>O146*H146</f>
        <v>0</v>
      </c>
      <c r="Q146" s="236">
        <v>0</v>
      </c>
      <c r="R146" s="236">
        <f>Q146*H146</f>
        <v>0</v>
      </c>
      <c r="S146" s="236">
        <v>0</v>
      </c>
      <c r="T146" s="23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8" t="s">
        <v>636</v>
      </c>
      <c r="AT146" s="238" t="s">
        <v>141</v>
      </c>
      <c r="AU146" s="238" t="s">
        <v>146</v>
      </c>
      <c r="AY146" s="14" t="s">
        <v>138</v>
      </c>
      <c r="BE146" s="239">
        <f>IF(N146="základná",J146,0)</f>
        <v>0</v>
      </c>
      <c r="BF146" s="239">
        <f>IF(N146="znížená",J146,0)</f>
        <v>0</v>
      </c>
      <c r="BG146" s="239">
        <f>IF(N146="zákl. prenesená",J146,0)</f>
        <v>0</v>
      </c>
      <c r="BH146" s="239">
        <f>IF(N146="zníž. prenesená",J146,0)</f>
        <v>0</v>
      </c>
      <c r="BI146" s="239">
        <f>IF(N146="nulová",J146,0)</f>
        <v>0</v>
      </c>
      <c r="BJ146" s="14" t="s">
        <v>146</v>
      </c>
      <c r="BK146" s="239">
        <f>ROUND(I146*H146,2)</f>
        <v>0</v>
      </c>
      <c r="BL146" s="14" t="s">
        <v>636</v>
      </c>
      <c r="BM146" s="238" t="s">
        <v>922</v>
      </c>
    </row>
    <row r="147" s="2" customFormat="1" ht="16.5" customHeight="1">
      <c r="A147" s="35"/>
      <c r="B147" s="36"/>
      <c r="C147" s="240" t="s">
        <v>292</v>
      </c>
      <c r="D147" s="240" t="s">
        <v>185</v>
      </c>
      <c r="E147" s="241" t="s">
        <v>923</v>
      </c>
      <c r="F147" s="242" t="s">
        <v>924</v>
      </c>
      <c r="G147" s="243" t="s">
        <v>170</v>
      </c>
      <c r="H147" s="244">
        <v>31.5</v>
      </c>
      <c r="I147" s="245"/>
      <c r="J147" s="246">
        <f>ROUND(I147*H147,2)</f>
        <v>0</v>
      </c>
      <c r="K147" s="247"/>
      <c r="L147" s="248"/>
      <c r="M147" s="249" t="s">
        <v>1</v>
      </c>
      <c r="N147" s="250" t="s">
        <v>38</v>
      </c>
      <c r="O147" s="94"/>
      <c r="P147" s="236">
        <f>O147*H147</f>
        <v>0</v>
      </c>
      <c r="Q147" s="236">
        <v>6.9841269841269905E-05</v>
      </c>
      <c r="R147" s="236">
        <f>Q147*H147</f>
        <v>0.0022000000000000019</v>
      </c>
      <c r="S147" s="236">
        <v>0</v>
      </c>
      <c r="T147" s="23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8" t="s">
        <v>888</v>
      </c>
      <c r="AT147" s="238" t="s">
        <v>185</v>
      </c>
      <c r="AU147" s="238" t="s">
        <v>146</v>
      </c>
      <c r="AY147" s="14" t="s">
        <v>138</v>
      </c>
      <c r="BE147" s="239">
        <f>IF(N147="základná",J147,0)</f>
        <v>0</v>
      </c>
      <c r="BF147" s="239">
        <f>IF(N147="znížená",J147,0)</f>
        <v>0</v>
      </c>
      <c r="BG147" s="239">
        <f>IF(N147="zákl. prenesená",J147,0)</f>
        <v>0</v>
      </c>
      <c r="BH147" s="239">
        <f>IF(N147="zníž. prenesená",J147,0)</f>
        <v>0</v>
      </c>
      <c r="BI147" s="239">
        <f>IF(N147="nulová",J147,0)</f>
        <v>0</v>
      </c>
      <c r="BJ147" s="14" t="s">
        <v>146</v>
      </c>
      <c r="BK147" s="239">
        <f>ROUND(I147*H147,2)</f>
        <v>0</v>
      </c>
      <c r="BL147" s="14" t="s">
        <v>636</v>
      </c>
      <c r="BM147" s="238" t="s">
        <v>925</v>
      </c>
    </row>
    <row r="148" s="2" customFormat="1" ht="21.75" customHeight="1">
      <c r="A148" s="35"/>
      <c r="B148" s="36"/>
      <c r="C148" s="226" t="s">
        <v>298</v>
      </c>
      <c r="D148" s="226" t="s">
        <v>141</v>
      </c>
      <c r="E148" s="227" t="s">
        <v>926</v>
      </c>
      <c r="F148" s="228" t="s">
        <v>927</v>
      </c>
      <c r="G148" s="229" t="s">
        <v>170</v>
      </c>
      <c r="H148" s="230">
        <v>20</v>
      </c>
      <c r="I148" s="231"/>
      <c r="J148" s="232">
        <f>ROUND(I148*H148,2)</f>
        <v>0</v>
      </c>
      <c r="K148" s="233"/>
      <c r="L148" s="41"/>
      <c r="M148" s="234" t="s">
        <v>1</v>
      </c>
      <c r="N148" s="235" t="s">
        <v>38</v>
      </c>
      <c r="O148" s="94"/>
      <c r="P148" s="236">
        <f>O148*H148</f>
        <v>0</v>
      </c>
      <c r="Q148" s="236">
        <v>0</v>
      </c>
      <c r="R148" s="236">
        <f>Q148*H148</f>
        <v>0</v>
      </c>
      <c r="S148" s="236">
        <v>0</v>
      </c>
      <c r="T148" s="23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8" t="s">
        <v>636</v>
      </c>
      <c r="AT148" s="238" t="s">
        <v>141</v>
      </c>
      <c r="AU148" s="238" t="s">
        <v>146</v>
      </c>
      <c r="AY148" s="14" t="s">
        <v>138</v>
      </c>
      <c r="BE148" s="239">
        <f>IF(N148="základná",J148,0)</f>
        <v>0</v>
      </c>
      <c r="BF148" s="239">
        <f>IF(N148="znížená",J148,0)</f>
        <v>0</v>
      </c>
      <c r="BG148" s="239">
        <f>IF(N148="zákl. prenesená",J148,0)</f>
        <v>0</v>
      </c>
      <c r="BH148" s="239">
        <f>IF(N148="zníž. prenesená",J148,0)</f>
        <v>0</v>
      </c>
      <c r="BI148" s="239">
        <f>IF(N148="nulová",J148,0)</f>
        <v>0</v>
      </c>
      <c r="BJ148" s="14" t="s">
        <v>146</v>
      </c>
      <c r="BK148" s="239">
        <f>ROUND(I148*H148,2)</f>
        <v>0</v>
      </c>
      <c r="BL148" s="14" t="s">
        <v>636</v>
      </c>
      <c r="BM148" s="238" t="s">
        <v>928</v>
      </c>
    </row>
    <row r="149" s="2" customFormat="1" ht="16.5" customHeight="1">
      <c r="A149" s="35"/>
      <c r="B149" s="36"/>
      <c r="C149" s="240" t="s">
        <v>302</v>
      </c>
      <c r="D149" s="240" t="s">
        <v>185</v>
      </c>
      <c r="E149" s="241" t="s">
        <v>929</v>
      </c>
      <c r="F149" s="242" t="s">
        <v>930</v>
      </c>
      <c r="G149" s="243" t="s">
        <v>170</v>
      </c>
      <c r="H149" s="244">
        <v>21</v>
      </c>
      <c r="I149" s="245"/>
      <c r="J149" s="246">
        <f>ROUND(I149*H149,2)</f>
        <v>0</v>
      </c>
      <c r="K149" s="247"/>
      <c r="L149" s="248"/>
      <c r="M149" s="249" t="s">
        <v>1</v>
      </c>
      <c r="N149" s="250" t="s">
        <v>38</v>
      </c>
      <c r="O149" s="94"/>
      <c r="P149" s="236">
        <f>O149*H149</f>
        <v>0</v>
      </c>
      <c r="Q149" s="236">
        <v>0.00069999999999999999</v>
      </c>
      <c r="R149" s="236">
        <f>Q149*H149</f>
        <v>0.0147</v>
      </c>
      <c r="S149" s="236">
        <v>0</v>
      </c>
      <c r="T149" s="23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8" t="s">
        <v>888</v>
      </c>
      <c r="AT149" s="238" t="s">
        <v>185</v>
      </c>
      <c r="AU149" s="238" t="s">
        <v>146</v>
      </c>
      <c r="AY149" s="14" t="s">
        <v>138</v>
      </c>
      <c r="BE149" s="239">
        <f>IF(N149="základná",J149,0)</f>
        <v>0</v>
      </c>
      <c r="BF149" s="239">
        <f>IF(N149="znížená",J149,0)</f>
        <v>0</v>
      </c>
      <c r="BG149" s="239">
        <f>IF(N149="zákl. prenesená",J149,0)</f>
        <v>0</v>
      </c>
      <c r="BH149" s="239">
        <f>IF(N149="zníž. prenesená",J149,0)</f>
        <v>0</v>
      </c>
      <c r="BI149" s="239">
        <f>IF(N149="nulová",J149,0)</f>
        <v>0</v>
      </c>
      <c r="BJ149" s="14" t="s">
        <v>146</v>
      </c>
      <c r="BK149" s="239">
        <f>ROUND(I149*H149,2)</f>
        <v>0</v>
      </c>
      <c r="BL149" s="14" t="s">
        <v>636</v>
      </c>
      <c r="BM149" s="238" t="s">
        <v>931</v>
      </c>
    </row>
    <row r="150" s="2" customFormat="1" ht="24.15" customHeight="1">
      <c r="A150" s="35"/>
      <c r="B150" s="36"/>
      <c r="C150" s="226" t="s">
        <v>306</v>
      </c>
      <c r="D150" s="226" t="s">
        <v>141</v>
      </c>
      <c r="E150" s="227" t="s">
        <v>932</v>
      </c>
      <c r="F150" s="228" t="s">
        <v>933</v>
      </c>
      <c r="G150" s="229" t="s">
        <v>182</v>
      </c>
      <c r="H150" s="230">
        <v>320</v>
      </c>
      <c r="I150" s="231"/>
      <c r="J150" s="232">
        <f>ROUND(I150*H150,2)</f>
        <v>0</v>
      </c>
      <c r="K150" s="233"/>
      <c r="L150" s="41"/>
      <c r="M150" s="234" t="s">
        <v>1</v>
      </c>
      <c r="N150" s="235" t="s">
        <v>38</v>
      </c>
      <c r="O150" s="94"/>
      <c r="P150" s="236">
        <f>O150*H150</f>
        <v>0</v>
      </c>
      <c r="Q150" s="236">
        <v>0</v>
      </c>
      <c r="R150" s="236">
        <f>Q150*H150</f>
        <v>0</v>
      </c>
      <c r="S150" s="236">
        <v>0</v>
      </c>
      <c r="T150" s="23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8" t="s">
        <v>636</v>
      </c>
      <c r="AT150" s="238" t="s">
        <v>141</v>
      </c>
      <c r="AU150" s="238" t="s">
        <v>146</v>
      </c>
      <c r="AY150" s="14" t="s">
        <v>138</v>
      </c>
      <c r="BE150" s="239">
        <f>IF(N150="základná",J150,0)</f>
        <v>0</v>
      </c>
      <c r="BF150" s="239">
        <f>IF(N150="znížená",J150,0)</f>
        <v>0</v>
      </c>
      <c r="BG150" s="239">
        <f>IF(N150="zákl. prenesená",J150,0)</f>
        <v>0</v>
      </c>
      <c r="BH150" s="239">
        <f>IF(N150="zníž. prenesená",J150,0)</f>
        <v>0</v>
      </c>
      <c r="BI150" s="239">
        <f>IF(N150="nulová",J150,0)</f>
        <v>0</v>
      </c>
      <c r="BJ150" s="14" t="s">
        <v>146</v>
      </c>
      <c r="BK150" s="239">
        <f>ROUND(I150*H150,2)</f>
        <v>0</v>
      </c>
      <c r="BL150" s="14" t="s">
        <v>636</v>
      </c>
      <c r="BM150" s="238" t="s">
        <v>934</v>
      </c>
    </row>
    <row r="151" s="2" customFormat="1" ht="16.5" customHeight="1">
      <c r="A151" s="35"/>
      <c r="B151" s="36"/>
      <c r="C151" s="240" t="s">
        <v>312</v>
      </c>
      <c r="D151" s="240" t="s">
        <v>185</v>
      </c>
      <c r="E151" s="241" t="s">
        <v>935</v>
      </c>
      <c r="F151" s="242" t="s">
        <v>936</v>
      </c>
      <c r="G151" s="243" t="s">
        <v>1</v>
      </c>
      <c r="H151" s="244">
        <v>320</v>
      </c>
      <c r="I151" s="245"/>
      <c r="J151" s="246">
        <f>ROUND(I151*H151,2)</f>
        <v>0</v>
      </c>
      <c r="K151" s="247"/>
      <c r="L151" s="248"/>
      <c r="M151" s="249" t="s">
        <v>1</v>
      </c>
      <c r="N151" s="250" t="s">
        <v>38</v>
      </c>
      <c r="O151" s="94"/>
      <c r="P151" s="236">
        <f>O151*H151</f>
        <v>0</v>
      </c>
      <c r="Q151" s="236">
        <v>3.0000000000000001E-05</v>
      </c>
      <c r="R151" s="236">
        <f>Q151*H151</f>
        <v>0.0096000000000000009</v>
      </c>
      <c r="S151" s="236">
        <v>0</v>
      </c>
      <c r="T151" s="23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8" t="s">
        <v>888</v>
      </c>
      <c r="AT151" s="238" t="s">
        <v>185</v>
      </c>
      <c r="AU151" s="238" t="s">
        <v>146</v>
      </c>
      <c r="AY151" s="14" t="s">
        <v>138</v>
      </c>
      <c r="BE151" s="239">
        <f>IF(N151="základná",J151,0)</f>
        <v>0</v>
      </c>
      <c r="BF151" s="239">
        <f>IF(N151="znížená",J151,0)</f>
        <v>0</v>
      </c>
      <c r="BG151" s="239">
        <f>IF(N151="zákl. prenesená",J151,0)</f>
        <v>0</v>
      </c>
      <c r="BH151" s="239">
        <f>IF(N151="zníž. prenesená",J151,0)</f>
        <v>0</v>
      </c>
      <c r="BI151" s="239">
        <f>IF(N151="nulová",J151,0)</f>
        <v>0</v>
      </c>
      <c r="BJ151" s="14" t="s">
        <v>146</v>
      </c>
      <c r="BK151" s="239">
        <f>ROUND(I151*H151,2)</f>
        <v>0</v>
      </c>
      <c r="BL151" s="14" t="s">
        <v>636</v>
      </c>
      <c r="BM151" s="238" t="s">
        <v>937</v>
      </c>
    </row>
    <row r="152" s="2" customFormat="1" ht="24.15" customHeight="1">
      <c r="A152" s="35"/>
      <c r="B152" s="36"/>
      <c r="C152" s="226" t="s">
        <v>316</v>
      </c>
      <c r="D152" s="226" t="s">
        <v>141</v>
      </c>
      <c r="E152" s="227" t="s">
        <v>938</v>
      </c>
      <c r="F152" s="228" t="s">
        <v>939</v>
      </c>
      <c r="G152" s="229" t="s">
        <v>182</v>
      </c>
      <c r="H152" s="230">
        <v>40</v>
      </c>
      <c r="I152" s="231"/>
      <c r="J152" s="232">
        <f>ROUND(I152*H152,2)</f>
        <v>0</v>
      </c>
      <c r="K152" s="233"/>
      <c r="L152" s="41"/>
      <c r="M152" s="234" t="s">
        <v>1</v>
      </c>
      <c r="N152" s="235" t="s">
        <v>38</v>
      </c>
      <c r="O152" s="94"/>
      <c r="P152" s="236">
        <f>O152*H152</f>
        <v>0</v>
      </c>
      <c r="Q152" s="236">
        <v>0</v>
      </c>
      <c r="R152" s="236">
        <f>Q152*H152</f>
        <v>0</v>
      </c>
      <c r="S152" s="236">
        <v>0</v>
      </c>
      <c r="T152" s="23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8" t="s">
        <v>636</v>
      </c>
      <c r="AT152" s="238" t="s">
        <v>141</v>
      </c>
      <c r="AU152" s="238" t="s">
        <v>146</v>
      </c>
      <c r="AY152" s="14" t="s">
        <v>138</v>
      </c>
      <c r="BE152" s="239">
        <f>IF(N152="základná",J152,0)</f>
        <v>0</v>
      </c>
      <c r="BF152" s="239">
        <f>IF(N152="znížená",J152,0)</f>
        <v>0</v>
      </c>
      <c r="BG152" s="239">
        <f>IF(N152="zákl. prenesená",J152,0)</f>
        <v>0</v>
      </c>
      <c r="BH152" s="239">
        <f>IF(N152="zníž. prenesená",J152,0)</f>
        <v>0</v>
      </c>
      <c r="BI152" s="239">
        <f>IF(N152="nulová",J152,0)</f>
        <v>0</v>
      </c>
      <c r="BJ152" s="14" t="s">
        <v>146</v>
      </c>
      <c r="BK152" s="239">
        <f>ROUND(I152*H152,2)</f>
        <v>0</v>
      </c>
      <c r="BL152" s="14" t="s">
        <v>636</v>
      </c>
      <c r="BM152" s="238" t="s">
        <v>940</v>
      </c>
    </row>
    <row r="153" s="2" customFormat="1" ht="16.5" customHeight="1">
      <c r="A153" s="35"/>
      <c r="B153" s="36"/>
      <c r="C153" s="240" t="s">
        <v>491</v>
      </c>
      <c r="D153" s="240" t="s">
        <v>185</v>
      </c>
      <c r="E153" s="241" t="s">
        <v>941</v>
      </c>
      <c r="F153" s="242" t="s">
        <v>942</v>
      </c>
      <c r="G153" s="243" t="s">
        <v>182</v>
      </c>
      <c r="H153" s="244">
        <v>20</v>
      </c>
      <c r="I153" s="245"/>
      <c r="J153" s="246">
        <f>ROUND(I153*H153,2)</f>
        <v>0</v>
      </c>
      <c r="K153" s="247"/>
      <c r="L153" s="248"/>
      <c r="M153" s="249" t="s">
        <v>1</v>
      </c>
      <c r="N153" s="250" t="s">
        <v>38</v>
      </c>
      <c r="O153" s="94"/>
      <c r="P153" s="236">
        <f>O153*H153</f>
        <v>0</v>
      </c>
      <c r="Q153" s="236">
        <v>0</v>
      </c>
      <c r="R153" s="236">
        <f>Q153*H153</f>
        <v>0</v>
      </c>
      <c r="S153" s="236">
        <v>0</v>
      </c>
      <c r="T153" s="23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8" t="s">
        <v>888</v>
      </c>
      <c r="AT153" s="238" t="s">
        <v>185</v>
      </c>
      <c r="AU153" s="238" t="s">
        <v>146</v>
      </c>
      <c r="AY153" s="14" t="s">
        <v>138</v>
      </c>
      <c r="BE153" s="239">
        <f>IF(N153="základná",J153,0)</f>
        <v>0</v>
      </c>
      <c r="BF153" s="239">
        <f>IF(N153="znížená",J153,0)</f>
        <v>0</v>
      </c>
      <c r="BG153" s="239">
        <f>IF(N153="zákl. prenesená",J153,0)</f>
        <v>0</v>
      </c>
      <c r="BH153" s="239">
        <f>IF(N153="zníž. prenesená",J153,0)</f>
        <v>0</v>
      </c>
      <c r="BI153" s="239">
        <f>IF(N153="nulová",J153,0)</f>
        <v>0</v>
      </c>
      <c r="BJ153" s="14" t="s">
        <v>146</v>
      </c>
      <c r="BK153" s="239">
        <f>ROUND(I153*H153,2)</f>
        <v>0</v>
      </c>
      <c r="BL153" s="14" t="s">
        <v>636</v>
      </c>
      <c r="BM153" s="238" t="s">
        <v>943</v>
      </c>
    </row>
    <row r="154" s="2" customFormat="1" ht="16.5" customHeight="1">
      <c r="A154" s="35"/>
      <c r="B154" s="36"/>
      <c r="C154" s="240" t="s">
        <v>495</v>
      </c>
      <c r="D154" s="240" t="s">
        <v>185</v>
      </c>
      <c r="E154" s="241" t="s">
        <v>944</v>
      </c>
      <c r="F154" s="242" t="s">
        <v>945</v>
      </c>
      <c r="G154" s="243" t="s">
        <v>182</v>
      </c>
      <c r="H154" s="244">
        <v>20</v>
      </c>
      <c r="I154" s="245"/>
      <c r="J154" s="246">
        <f>ROUND(I154*H154,2)</f>
        <v>0</v>
      </c>
      <c r="K154" s="247"/>
      <c r="L154" s="248"/>
      <c r="M154" s="249" t="s">
        <v>1</v>
      </c>
      <c r="N154" s="250" t="s">
        <v>38</v>
      </c>
      <c r="O154" s="94"/>
      <c r="P154" s="236">
        <f>O154*H154</f>
        <v>0</v>
      </c>
      <c r="Q154" s="236">
        <v>3.0000000000000001E-05</v>
      </c>
      <c r="R154" s="236">
        <f>Q154*H154</f>
        <v>0.00060000000000000006</v>
      </c>
      <c r="S154" s="236">
        <v>0</v>
      </c>
      <c r="T154" s="23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8" t="s">
        <v>888</v>
      </c>
      <c r="AT154" s="238" t="s">
        <v>185</v>
      </c>
      <c r="AU154" s="238" t="s">
        <v>146</v>
      </c>
      <c r="AY154" s="14" t="s">
        <v>138</v>
      </c>
      <c r="BE154" s="239">
        <f>IF(N154="základná",J154,0)</f>
        <v>0</v>
      </c>
      <c r="BF154" s="239">
        <f>IF(N154="znížená",J154,0)</f>
        <v>0</v>
      </c>
      <c r="BG154" s="239">
        <f>IF(N154="zákl. prenesená",J154,0)</f>
        <v>0</v>
      </c>
      <c r="BH154" s="239">
        <f>IF(N154="zníž. prenesená",J154,0)</f>
        <v>0</v>
      </c>
      <c r="BI154" s="239">
        <f>IF(N154="nulová",J154,0)</f>
        <v>0</v>
      </c>
      <c r="BJ154" s="14" t="s">
        <v>146</v>
      </c>
      <c r="BK154" s="239">
        <f>ROUND(I154*H154,2)</f>
        <v>0</v>
      </c>
      <c r="BL154" s="14" t="s">
        <v>636</v>
      </c>
      <c r="BM154" s="238" t="s">
        <v>946</v>
      </c>
    </row>
    <row r="155" s="2" customFormat="1" ht="24.15" customHeight="1">
      <c r="A155" s="35"/>
      <c r="B155" s="36"/>
      <c r="C155" s="226" t="s">
        <v>500</v>
      </c>
      <c r="D155" s="226" t="s">
        <v>141</v>
      </c>
      <c r="E155" s="227" t="s">
        <v>947</v>
      </c>
      <c r="F155" s="228" t="s">
        <v>948</v>
      </c>
      <c r="G155" s="229" t="s">
        <v>182</v>
      </c>
      <c r="H155" s="230">
        <v>10</v>
      </c>
      <c r="I155" s="231"/>
      <c r="J155" s="232">
        <f>ROUND(I155*H155,2)</f>
        <v>0</v>
      </c>
      <c r="K155" s="233"/>
      <c r="L155" s="41"/>
      <c r="M155" s="234" t="s">
        <v>1</v>
      </c>
      <c r="N155" s="235" t="s">
        <v>38</v>
      </c>
      <c r="O155" s="94"/>
      <c r="P155" s="236">
        <f>O155*H155</f>
        <v>0</v>
      </c>
      <c r="Q155" s="236">
        <v>0</v>
      </c>
      <c r="R155" s="236">
        <f>Q155*H155</f>
        <v>0</v>
      </c>
      <c r="S155" s="236">
        <v>0</v>
      </c>
      <c r="T155" s="23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8" t="s">
        <v>636</v>
      </c>
      <c r="AT155" s="238" t="s">
        <v>141</v>
      </c>
      <c r="AU155" s="238" t="s">
        <v>146</v>
      </c>
      <c r="AY155" s="14" t="s">
        <v>138</v>
      </c>
      <c r="BE155" s="239">
        <f>IF(N155="základná",J155,0)</f>
        <v>0</v>
      </c>
      <c r="BF155" s="239">
        <f>IF(N155="znížená",J155,0)</f>
        <v>0</v>
      </c>
      <c r="BG155" s="239">
        <f>IF(N155="zákl. prenesená",J155,0)</f>
        <v>0</v>
      </c>
      <c r="BH155" s="239">
        <f>IF(N155="zníž. prenesená",J155,0)</f>
        <v>0</v>
      </c>
      <c r="BI155" s="239">
        <f>IF(N155="nulová",J155,0)</f>
        <v>0</v>
      </c>
      <c r="BJ155" s="14" t="s">
        <v>146</v>
      </c>
      <c r="BK155" s="239">
        <f>ROUND(I155*H155,2)</f>
        <v>0</v>
      </c>
      <c r="BL155" s="14" t="s">
        <v>636</v>
      </c>
      <c r="BM155" s="238" t="s">
        <v>949</v>
      </c>
    </row>
    <row r="156" s="2" customFormat="1" ht="16.5" customHeight="1">
      <c r="A156" s="35"/>
      <c r="B156" s="36"/>
      <c r="C156" s="240" t="s">
        <v>263</v>
      </c>
      <c r="D156" s="240" t="s">
        <v>185</v>
      </c>
      <c r="E156" s="241" t="s">
        <v>950</v>
      </c>
      <c r="F156" s="242" t="s">
        <v>951</v>
      </c>
      <c r="G156" s="243" t="s">
        <v>182</v>
      </c>
      <c r="H156" s="244">
        <v>10</v>
      </c>
      <c r="I156" s="245"/>
      <c r="J156" s="246">
        <f>ROUND(I156*H156,2)</f>
        <v>0</v>
      </c>
      <c r="K156" s="247"/>
      <c r="L156" s="248"/>
      <c r="M156" s="249" t="s">
        <v>1</v>
      </c>
      <c r="N156" s="250" t="s">
        <v>38</v>
      </c>
      <c r="O156" s="94"/>
      <c r="P156" s="236">
        <f>O156*H156</f>
        <v>0</v>
      </c>
      <c r="Q156" s="236">
        <v>1.0000000000000001E-05</v>
      </c>
      <c r="R156" s="236">
        <f>Q156*H156</f>
        <v>0.00010000000000000001</v>
      </c>
      <c r="S156" s="236">
        <v>0</v>
      </c>
      <c r="T156" s="23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8" t="s">
        <v>888</v>
      </c>
      <c r="AT156" s="238" t="s">
        <v>185</v>
      </c>
      <c r="AU156" s="238" t="s">
        <v>146</v>
      </c>
      <c r="AY156" s="14" t="s">
        <v>138</v>
      </c>
      <c r="BE156" s="239">
        <f>IF(N156="základná",J156,0)</f>
        <v>0</v>
      </c>
      <c r="BF156" s="239">
        <f>IF(N156="znížená",J156,0)</f>
        <v>0</v>
      </c>
      <c r="BG156" s="239">
        <f>IF(N156="zákl. prenesená",J156,0)</f>
        <v>0</v>
      </c>
      <c r="BH156" s="239">
        <f>IF(N156="zníž. prenesená",J156,0)</f>
        <v>0</v>
      </c>
      <c r="BI156" s="239">
        <f>IF(N156="nulová",J156,0)</f>
        <v>0</v>
      </c>
      <c r="BJ156" s="14" t="s">
        <v>146</v>
      </c>
      <c r="BK156" s="239">
        <f>ROUND(I156*H156,2)</f>
        <v>0</v>
      </c>
      <c r="BL156" s="14" t="s">
        <v>636</v>
      </c>
      <c r="BM156" s="238" t="s">
        <v>952</v>
      </c>
    </row>
    <row r="157" s="2" customFormat="1" ht="24.15" customHeight="1">
      <c r="A157" s="35"/>
      <c r="B157" s="36"/>
      <c r="C157" s="226" t="s">
        <v>507</v>
      </c>
      <c r="D157" s="226" t="s">
        <v>141</v>
      </c>
      <c r="E157" s="227" t="s">
        <v>953</v>
      </c>
      <c r="F157" s="228" t="s">
        <v>954</v>
      </c>
      <c r="G157" s="229" t="s">
        <v>182</v>
      </c>
      <c r="H157" s="230">
        <v>8</v>
      </c>
      <c r="I157" s="231"/>
      <c r="J157" s="232">
        <f>ROUND(I157*H157,2)</f>
        <v>0</v>
      </c>
      <c r="K157" s="233"/>
      <c r="L157" s="41"/>
      <c r="M157" s="234" t="s">
        <v>1</v>
      </c>
      <c r="N157" s="235" t="s">
        <v>38</v>
      </c>
      <c r="O157" s="94"/>
      <c r="P157" s="236">
        <f>O157*H157</f>
        <v>0</v>
      </c>
      <c r="Q157" s="236">
        <v>0</v>
      </c>
      <c r="R157" s="236">
        <f>Q157*H157</f>
        <v>0</v>
      </c>
      <c r="S157" s="236">
        <v>0</v>
      </c>
      <c r="T157" s="23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8" t="s">
        <v>636</v>
      </c>
      <c r="AT157" s="238" t="s">
        <v>141</v>
      </c>
      <c r="AU157" s="238" t="s">
        <v>146</v>
      </c>
      <c r="AY157" s="14" t="s">
        <v>138</v>
      </c>
      <c r="BE157" s="239">
        <f>IF(N157="základná",J157,0)</f>
        <v>0</v>
      </c>
      <c r="BF157" s="239">
        <f>IF(N157="znížená",J157,0)</f>
        <v>0</v>
      </c>
      <c r="BG157" s="239">
        <f>IF(N157="zákl. prenesená",J157,0)</f>
        <v>0</v>
      </c>
      <c r="BH157" s="239">
        <f>IF(N157="zníž. prenesená",J157,0)</f>
        <v>0</v>
      </c>
      <c r="BI157" s="239">
        <f>IF(N157="nulová",J157,0)</f>
        <v>0</v>
      </c>
      <c r="BJ157" s="14" t="s">
        <v>146</v>
      </c>
      <c r="BK157" s="239">
        <f>ROUND(I157*H157,2)</f>
        <v>0</v>
      </c>
      <c r="BL157" s="14" t="s">
        <v>636</v>
      </c>
      <c r="BM157" s="238" t="s">
        <v>955</v>
      </c>
    </row>
    <row r="158" s="2" customFormat="1" ht="16.5" customHeight="1">
      <c r="A158" s="35"/>
      <c r="B158" s="36"/>
      <c r="C158" s="240" t="s">
        <v>511</v>
      </c>
      <c r="D158" s="240" t="s">
        <v>185</v>
      </c>
      <c r="E158" s="241" t="s">
        <v>956</v>
      </c>
      <c r="F158" s="242" t="s">
        <v>957</v>
      </c>
      <c r="G158" s="243" t="s">
        <v>182</v>
      </c>
      <c r="H158" s="244">
        <v>8</v>
      </c>
      <c r="I158" s="245"/>
      <c r="J158" s="246">
        <f>ROUND(I158*H158,2)</f>
        <v>0</v>
      </c>
      <c r="K158" s="247"/>
      <c r="L158" s="248"/>
      <c r="M158" s="249" t="s">
        <v>1</v>
      </c>
      <c r="N158" s="250" t="s">
        <v>38</v>
      </c>
      <c r="O158" s="94"/>
      <c r="P158" s="236">
        <f>O158*H158</f>
        <v>0</v>
      </c>
      <c r="Q158" s="236">
        <v>0</v>
      </c>
      <c r="R158" s="236">
        <f>Q158*H158</f>
        <v>0</v>
      </c>
      <c r="S158" s="236">
        <v>0</v>
      </c>
      <c r="T158" s="23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8" t="s">
        <v>888</v>
      </c>
      <c r="AT158" s="238" t="s">
        <v>185</v>
      </c>
      <c r="AU158" s="238" t="s">
        <v>146</v>
      </c>
      <c r="AY158" s="14" t="s">
        <v>138</v>
      </c>
      <c r="BE158" s="239">
        <f>IF(N158="základná",J158,0)</f>
        <v>0</v>
      </c>
      <c r="BF158" s="239">
        <f>IF(N158="znížená",J158,0)</f>
        <v>0</v>
      </c>
      <c r="BG158" s="239">
        <f>IF(N158="zákl. prenesená",J158,0)</f>
        <v>0</v>
      </c>
      <c r="BH158" s="239">
        <f>IF(N158="zníž. prenesená",J158,0)</f>
        <v>0</v>
      </c>
      <c r="BI158" s="239">
        <f>IF(N158="nulová",J158,0)</f>
        <v>0</v>
      </c>
      <c r="BJ158" s="14" t="s">
        <v>146</v>
      </c>
      <c r="BK158" s="239">
        <f>ROUND(I158*H158,2)</f>
        <v>0</v>
      </c>
      <c r="BL158" s="14" t="s">
        <v>636</v>
      </c>
      <c r="BM158" s="238" t="s">
        <v>958</v>
      </c>
    </row>
    <row r="159" s="2" customFormat="1" ht="24.15" customHeight="1">
      <c r="A159" s="35"/>
      <c r="B159" s="36"/>
      <c r="C159" s="226" t="s">
        <v>515</v>
      </c>
      <c r="D159" s="226" t="s">
        <v>141</v>
      </c>
      <c r="E159" s="227" t="s">
        <v>959</v>
      </c>
      <c r="F159" s="228" t="s">
        <v>960</v>
      </c>
      <c r="G159" s="229" t="s">
        <v>182</v>
      </c>
      <c r="H159" s="230">
        <v>74</v>
      </c>
      <c r="I159" s="231"/>
      <c r="J159" s="232">
        <f>ROUND(I159*H159,2)</f>
        <v>0</v>
      </c>
      <c r="K159" s="233"/>
      <c r="L159" s="41"/>
      <c r="M159" s="234" t="s">
        <v>1</v>
      </c>
      <c r="N159" s="235" t="s">
        <v>38</v>
      </c>
      <c r="O159" s="94"/>
      <c r="P159" s="236">
        <f>O159*H159</f>
        <v>0</v>
      </c>
      <c r="Q159" s="236">
        <v>0</v>
      </c>
      <c r="R159" s="236">
        <f>Q159*H159</f>
        <v>0</v>
      </c>
      <c r="S159" s="236">
        <v>0</v>
      </c>
      <c r="T159" s="23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8" t="s">
        <v>636</v>
      </c>
      <c r="AT159" s="238" t="s">
        <v>141</v>
      </c>
      <c r="AU159" s="238" t="s">
        <v>146</v>
      </c>
      <c r="AY159" s="14" t="s">
        <v>138</v>
      </c>
      <c r="BE159" s="239">
        <f>IF(N159="základná",J159,0)</f>
        <v>0</v>
      </c>
      <c r="BF159" s="239">
        <f>IF(N159="znížená",J159,0)</f>
        <v>0</v>
      </c>
      <c r="BG159" s="239">
        <f>IF(N159="zákl. prenesená",J159,0)</f>
        <v>0</v>
      </c>
      <c r="BH159" s="239">
        <f>IF(N159="zníž. prenesená",J159,0)</f>
        <v>0</v>
      </c>
      <c r="BI159" s="239">
        <f>IF(N159="nulová",J159,0)</f>
        <v>0</v>
      </c>
      <c r="BJ159" s="14" t="s">
        <v>146</v>
      </c>
      <c r="BK159" s="239">
        <f>ROUND(I159*H159,2)</f>
        <v>0</v>
      </c>
      <c r="BL159" s="14" t="s">
        <v>636</v>
      </c>
      <c r="BM159" s="238" t="s">
        <v>961</v>
      </c>
    </row>
    <row r="160" s="2" customFormat="1" ht="21.75" customHeight="1">
      <c r="A160" s="35"/>
      <c r="B160" s="36"/>
      <c r="C160" s="240" t="s">
        <v>519</v>
      </c>
      <c r="D160" s="240" t="s">
        <v>185</v>
      </c>
      <c r="E160" s="241" t="s">
        <v>962</v>
      </c>
      <c r="F160" s="242" t="s">
        <v>963</v>
      </c>
      <c r="G160" s="243" t="s">
        <v>182</v>
      </c>
      <c r="H160" s="244">
        <v>74</v>
      </c>
      <c r="I160" s="245"/>
      <c r="J160" s="246">
        <f>ROUND(I160*H160,2)</f>
        <v>0</v>
      </c>
      <c r="K160" s="247"/>
      <c r="L160" s="248"/>
      <c r="M160" s="249" t="s">
        <v>1</v>
      </c>
      <c r="N160" s="250" t="s">
        <v>38</v>
      </c>
      <c r="O160" s="94"/>
      <c r="P160" s="236">
        <f>O160*H160</f>
        <v>0</v>
      </c>
      <c r="Q160" s="236">
        <v>0</v>
      </c>
      <c r="R160" s="236">
        <f>Q160*H160</f>
        <v>0</v>
      </c>
      <c r="S160" s="236">
        <v>0</v>
      </c>
      <c r="T160" s="23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8" t="s">
        <v>888</v>
      </c>
      <c r="AT160" s="238" t="s">
        <v>185</v>
      </c>
      <c r="AU160" s="238" t="s">
        <v>146</v>
      </c>
      <c r="AY160" s="14" t="s">
        <v>138</v>
      </c>
      <c r="BE160" s="239">
        <f>IF(N160="základná",J160,0)</f>
        <v>0</v>
      </c>
      <c r="BF160" s="239">
        <f>IF(N160="znížená",J160,0)</f>
        <v>0</v>
      </c>
      <c r="BG160" s="239">
        <f>IF(N160="zákl. prenesená",J160,0)</f>
        <v>0</v>
      </c>
      <c r="BH160" s="239">
        <f>IF(N160="zníž. prenesená",J160,0)</f>
        <v>0</v>
      </c>
      <c r="BI160" s="239">
        <f>IF(N160="nulová",J160,0)</f>
        <v>0</v>
      </c>
      <c r="BJ160" s="14" t="s">
        <v>146</v>
      </c>
      <c r="BK160" s="239">
        <f>ROUND(I160*H160,2)</f>
        <v>0</v>
      </c>
      <c r="BL160" s="14" t="s">
        <v>636</v>
      </c>
      <c r="BM160" s="238" t="s">
        <v>964</v>
      </c>
    </row>
    <row r="161" s="2" customFormat="1" ht="16.5" customHeight="1">
      <c r="A161" s="35"/>
      <c r="B161" s="36"/>
      <c r="C161" s="240" t="s">
        <v>523</v>
      </c>
      <c r="D161" s="240" t="s">
        <v>185</v>
      </c>
      <c r="E161" s="241" t="s">
        <v>965</v>
      </c>
      <c r="F161" s="242" t="s">
        <v>966</v>
      </c>
      <c r="G161" s="243" t="s">
        <v>182</v>
      </c>
      <c r="H161" s="244">
        <v>74</v>
      </c>
      <c r="I161" s="245"/>
      <c r="J161" s="246">
        <f>ROUND(I161*H161,2)</f>
        <v>0</v>
      </c>
      <c r="K161" s="247"/>
      <c r="L161" s="248"/>
      <c r="M161" s="249" t="s">
        <v>1</v>
      </c>
      <c r="N161" s="250" t="s">
        <v>38</v>
      </c>
      <c r="O161" s="94"/>
      <c r="P161" s="236">
        <f>O161*H161</f>
        <v>0</v>
      </c>
      <c r="Q161" s="236">
        <v>0</v>
      </c>
      <c r="R161" s="236">
        <f>Q161*H161</f>
        <v>0</v>
      </c>
      <c r="S161" s="236">
        <v>0</v>
      </c>
      <c r="T161" s="23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8" t="s">
        <v>888</v>
      </c>
      <c r="AT161" s="238" t="s">
        <v>185</v>
      </c>
      <c r="AU161" s="238" t="s">
        <v>146</v>
      </c>
      <c r="AY161" s="14" t="s">
        <v>138</v>
      </c>
      <c r="BE161" s="239">
        <f>IF(N161="základná",J161,0)</f>
        <v>0</v>
      </c>
      <c r="BF161" s="239">
        <f>IF(N161="znížená",J161,0)</f>
        <v>0</v>
      </c>
      <c r="BG161" s="239">
        <f>IF(N161="zákl. prenesená",J161,0)</f>
        <v>0</v>
      </c>
      <c r="BH161" s="239">
        <f>IF(N161="zníž. prenesená",J161,0)</f>
        <v>0</v>
      </c>
      <c r="BI161" s="239">
        <f>IF(N161="nulová",J161,0)</f>
        <v>0</v>
      </c>
      <c r="BJ161" s="14" t="s">
        <v>146</v>
      </c>
      <c r="BK161" s="239">
        <f>ROUND(I161*H161,2)</f>
        <v>0</v>
      </c>
      <c r="BL161" s="14" t="s">
        <v>636</v>
      </c>
      <c r="BM161" s="238" t="s">
        <v>967</v>
      </c>
    </row>
    <row r="162" s="2" customFormat="1" ht="24.15" customHeight="1">
      <c r="A162" s="35"/>
      <c r="B162" s="36"/>
      <c r="C162" s="226" t="s">
        <v>527</v>
      </c>
      <c r="D162" s="226" t="s">
        <v>141</v>
      </c>
      <c r="E162" s="227" t="s">
        <v>968</v>
      </c>
      <c r="F162" s="228" t="s">
        <v>969</v>
      </c>
      <c r="G162" s="229" t="s">
        <v>182</v>
      </c>
      <c r="H162" s="230">
        <v>120</v>
      </c>
      <c r="I162" s="231"/>
      <c r="J162" s="232">
        <f>ROUND(I162*H162,2)</f>
        <v>0</v>
      </c>
      <c r="K162" s="233"/>
      <c r="L162" s="41"/>
      <c r="M162" s="234" t="s">
        <v>1</v>
      </c>
      <c r="N162" s="235" t="s">
        <v>38</v>
      </c>
      <c r="O162" s="94"/>
      <c r="P162" s="236">
        <f>O162*H162</f>
        <v>0</v>
      </c>
      <c r="Q162" s="236">
        <v>0</v>
      </c>
      <c r="R162" s="236">
        <f>Q162*H162</f>
        <v>0</v>
      </c>
      <c r="S162" s="236">
        <v>0</v>
      </c>
      <c r="T162" s="23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8" t="s">
        <v>636</v>
      </c>
      <c r="AT162" s="238" t="s">
        <v>141</v>
      </c>
      <c r="AU162" s="238" t="s">
        <v>146</v>
      </c>
      <c r="AY162" s="14" t="s">
        <v>138</v>
      </c>
      <c r="BE162" s="239">
        <f>IF(N162="základná",J162,0)</f>
        <v>0</v>
      </c>
      <c r="BF162" s="239">
        <f>IF(N162="znížená",J162,0)</f>
        <v>0</v>
      </c>
      <c r="BG162" s="239">
        <f>IF(N162="zákl. prenesená",J162,0)</f>
        <v>0</v>
      </c>
      <c r="BH162" s="239">
        <f>IF(N162="zníž. prenesená",J162,0)</f>
        <v>0</v>
      </c>
      <c r="BI162" s="239">
        <f>IF(N162="nulová",J162,0)</f>
        <v>0</v>
      </c>
      <c r="BJ162" s="14" t="s">
        <v>146</v>
      </c>
      <c r="BK162" s="239">
        <f>ROUND(I162*H162,2)</f>
        <v>0</v>
      </c>
      <c r="BL162" s="14" t="s">
        <v>636</v>
      </c>
      <c r="BM162" s="238" t="s">
        <v>970</v>
      </c>
    </row>
    <row r="163" s="2" customFormat="1" ht="21.75" customHeight="1">
      <c r="A163" s="35"/>
      <c r="B163" s="36"/>
      <c r="C163" s="240" t="s">
        <v>531</v>
      </c>
      <c r="D163" s="240" t="s">
        <v>185</v>
      </c>
      <c r="E163" s="241" t="s">
        <v>971</v>
      </c>
      <c r="F163" s="242" t="s">
        <v>972</v>
      </c>
      <c r="G163" s="243" t="s">
        <v>182</v>
      </c>
      <c r="H163" s="244">
        <v>120</v>
      </c>
      <c r="I163" s="245"/>
      <c r="J163" s="246">
        <f>ROUND(I163*H163,2)</f>
        <v>0</v>
      </c>
      <c r="K163" s="247"/>
      <c r="L163" s="248"/>
      <c r="M163" s="249" t="s">
        <v>1</v>
      </c>
      <c r="N163" s="250" t="s">
        <v>38</v>
      </c>
      <c r="O163" s="94"/>
      <c r="P163" s="236">
        <f>O163*H163</f>
        <v>0</v>
      </c>
      <c r="Q163" s="236">
        <v>0</v>
      </c>
      <c r="R163" s="236">
        <f>Q163*H163</f>
        <v>0</v>
      </c>
      <c r="S163" s="236">
        <v>0</v>
      </c>
      <c r="T163" s="23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8" t="s">
        <v>888</v>
      </c>
      <c r="AT163" s="238" t="s">
        <v>185</v>
      </c>
      <c r="AU163" s="238" t="s">
        <v>146</v>
      </c>
      <c r="AY163" s="14" t="s">
        <v>138</v>
      </c>
      <c r="BE163" s="239">
        <f>IF(N163="základná",J163,0)</f>
        <v>0</v>
      </c>
      <c r="BF163" s="239">
        <f>IF(N163="znížená",J163,0)</f>
        <v>0</v>
      </c>
      <c r="BG163" s="239">
        <f>IF(N163="zákl. prenesená",J163,0)</f>
        <v>0</v>
      </c>
      <c r="BH163" s="239">
        <f>IF(N163="zníž. prenesená",J163,0)</f>
        <v>0</v>
      </c>
      <c r="BI163" s="239">
        <f>IF(N163="nulová",J163,0)</f>
        <v>0</v>
      </c>
      <c r="BJ163" s="14" t="s">
        <v>146</v>
      </c>
      <c r="BK163" s="239">
        <f>ROUND(I163*H163,2)</f>
        <v>0</v>
      </c>
      <c r="BL163" s="14" t="s">
        <v>636</v>
      </c>
      <c r="BM163" s="238" t="s">
        <v>973</v>
      </c>
    </row>
    <row r="164" s="2" customFormat="1" ht="24.15" customHeight="1">
      <c r="A164" s="35"/>
      <c r="B164" s="36"/>
      <c r="C164" s="240" t="s">
        <v>535</v>
      </c>
      <c r="D164" s="240" t="s">
        <v>185</v>
      </c>
      <c r="E164" s="241" t="s">
        <v>974</v>
      </c>
      <c r="F164" s="242" t="s">
        <v>975</v>
      </c>
      <c r="G164" s="243" t="s">
        <v>182</v>
      </c>
      <c r="H164" s="244">
        <v>120</v>
      </c>
      <c r="I164" s="245"/>
      <c r="J164" s="246">
        <f>ROUND(I164*H164,2)</f>
        <v>0</v>
      </c>
      <c r="K164" s="247"/>
      <c r="L164" s="248"/>
      <c r="M164" s="249" t="s">
        <v>1</v>
      </c>
      <c r="N164" s="250" t="s">
        <v>38</v>
      </c>
      <c r="O164" s="94"/>
      <c r="P164" s="236">
        <f>O164*H164</f>
        <v>0</v>
      </c>
      <c r="Q164" s="236">
        <v>0</v>
      </c>
      <c r="R164" s="236">
        <f>Q164*H164</f>
        <v>0</v>
      </c>
      <c r="S164" s="236">
        <v>0</v>
      </c>
      <c r="T164" s="23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8" t="s">
        <v>888</v>
      </c>
      <c r="AT164" s="238" t="s">
        <v>185</v>
      </c>
      <c r="AU164" s="238" t="s">
        <v>146</v>
      </c>
      <c r="AY164" s="14" t="s">
        <v>138</v>
      </c>
      <c r="BE164" s="239">
        <f>IF(N164="základná",J164,0)</f>
        <v>0</v>
      </c>
      <c r="BF164" s="239">
        <f>IF(N164="znížená",J164,0)</f>
        <v>0</v>
      </c>
      <c r="BG164" s="239">
        <f>IF(N164="zákl. prenesená",J164,0)</f>
        <v>0</v>
      </c>
      <c r="BH164" s="239">
        <f>IF(N164="zníž. prenesená",J164,0)</f>
        <v>0</v>
      </c>
      <c r="BI164" s="239">
        <f>IF(N164="nulová",J164,0)</f>
        <v>0</v>
      </c>
      <c r="BJ164" s="14" t="s">
        <v>146</v>
      </c>
      <c r="BK164" s="239">
        <f>ROUND(I164*H164,2)</f>
        <v>0</v>
      </c>
      <c r="BL164" s="14" t="s">
        <v>636</v>
      </c>
      <c r="BM164" s="238" t="s">
        <v>976</v>
      </c>
    </row>
    <row r="165" s="2" customFormat="1" ht="16.5" customHeight="1">
      <c r="A165" s="35"/>
      <c r="B165" s="36"/>
      <c r="C165" s="240" t="s">
        <v>539</v>
      </c>
      <c r="D165" s="240" t="s">
        <v>185</v>
      </c>
      <c r="E165" s="241" t="s">
        <v>965</v>
      </c>
      <c r="F165" s="242" t="s">
        <v>966</v>
      </c>
      <c r="G165" s="243" t="s">
        <v>182</v>
      </c>
      <c r="H165" s="244">
        <v>120</v>
      </c>
      <c r="I165" s="245"/>
      <c r="J165" s="246">
        <f>ROUND(I165*H165,2)</f>
        <v>0</v>
      </c>
      <c r="K165" s="247"/>
      <c r="L165" s="248"/>
      <c r="M165" s="249" t="s">
        <v>1</v>
      </c>
      <c r="N165" s="250" t="s">
        <v>38</v>
      </c>
      <c r="O165" s="94"/>
      <c r="P165" s="236">
        <f>O165*H165</f>
        <v>0</v>
      </c>
      <c r="Q165" s="236">
        <v>0</v>
      </c>
      <c r="R165" s="236">
        <f>Q165*H165</f>
        <v>0</v>
      </c>
      <c r="S165" s="236">
        <v>0</v>
      </c>
      <c r="T165" s="23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8" t="s">
        <v>888</v>
      </c>
      <c r="AT165" s="238" t="s">
        <v>185</v>
      </c>
      <c r="AU165" s="238" t="s">
        <v>146</v>
      </c>
      <c r="AY165" s="14" t="s">
        <v>138</v>
      </c>
      <c r="BE165" s="239">
        <f>IF(N165="základná",J165,0)</f>
        <v>0</v>
      </c>
      <c r="BF165" s="239">
        <f>IF(N165="znížená",J165,0)</f>
        <v>0</v>
      </c>
      <c r="BG165" s="239">
        <f>IF(N165="zákl. prenesená",J165,0)</f>
        <v>0</v>
      </c>
      <c r="BH165" s="239">
        <f>IF(N165="zníž. prenesená",J165,0)</f>
        <v>0</v>
      </c>
      <c r="BI165" s="239">
        <f>IF(N165="nulová",J165,0)</f>
        <v>0</v>
      </c>
      <c r="BJ165" s="14" t="s">
        <v>146</v>
      </c>
      <c r="BK165" s="239">
        <f>ROUND(I165*H165,2)</f>
        <v>0</v>
      </c>
      <c r="BL165" s="14" t="s">
        <v>636</v>
      </c>
      <c r="BM165" s="238" t="s">
        <v>977</v>
      </c>
    </row>
    <row r="166" s="2" customFormat="1" ht="24.15" customHeight="1">
      <c r="A166" s="35"/>
      <c r="B166" s="36"/>
      <c r="C166" s="226" t="s">
        <v>543</v>
      </c>
      <c r="D166" s="226" t="s">
        <v>141</v>
      </c>
      <c r="E166" s="227" t="s">
        <v>978</v>
      </c>
      <c r="F166" s="228" t="s">
        <v>979</v>
      </c>
      <c r="G166" s="229" t="s">
        <v>182</v>
      </c>
      <c r="H166" s="230">
        <v>23</v>
      </c>
      <c r="I166" s="231"/>
      <c r="J166" s="232">
        <f>ROUND(I166*H166,2)</f>
        <v>0</v>
      </c>
      <c r="K166" s="233"/>
      <c r="L166" s="41"/>
      <c r="M166" s="234" t="s">
        <v>1</v>
      </c>
      <c r="N166" s="235" t="s">
        <v>38</v>
      </c>
      <c r="O166" s="94"/>
      <c r="P166" s="236">
        <f>O166*H166</f>
        <v>0</v>
      </c>
      <c r="Q166" s="236">
        <v>0</v>
      </c>
      <c r="R166" s="236">
        <f>Q166*H166</f>
        <v>0</v>
      </c>
      <c r="S166" s="236">
        <v>0</v>
      </c>
      <c r="T166" s="23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8" t="s">
        <v>636</v>
      </c>
      <c r="AT166" s="238" t="s">
        <v>141</v>
      </c>
      <c r="AU166" s="238" t="s">
        <v>146</v>
      </c>
      <c r="AY166" s="14" t="s">
        <v>138</v>
      </c>
      <c r="BE166" s="239">
        <f>IF(N166="základná",J166,0)</f>
        <v>0</v>
      </c>
      <c r="BF166" s="239">
        <f>IF(N166="znížená",J166,0)</f>
        <v>0</v>
      </c>
      <c r="BG166" s="239">
        <f>IF(N166="zákl. prenesená",J166,0)</f>
        <v>0</v>
      </c>
      <c r="BH166" s="239">
        <f>IF(N166="zníž. prenesená",J166,0)</f>
        <v>0</v>
      </c>
      <c r="BI166" s="239">
        <f>IF(N166="nulová",J166,0)</f>
        <v>0</v>
      </c>
      <c r="BJ166" s="14" t="s">
        <v>146</v>
      </c>
      <c r="BK166" s="239">
        <f>ROUND(I166*H166,2)</f>
        <v>0</v>
      </c>
      <c r="BL166" s="14" t="s">
        <v>636</v>
      </c>
      <c r="BM166" s="238" t="s">
        <v>980</v>
      </c>
    </row>
    <row r="167" s="2" customFormat="1" ht="21.75" customHeight="1">
      <c r="A167" s="35"/>
      <c r="B167" s="36"/>
      <c r="C167" s="240" t="s">
        <v>547</v>
      </c>
      <c r="D167" s="240" t="s">
        <v>185</v>
      </c>
      <c r="E167" s="241" t="s">
        <v>981</v>
      </c>
      <c r="F167" s="242" t="s">
        <v>982</v>
      </c>
      <c r="G167" s="243" t="s">
        <v>182</v>
      </c>
      <c r="H167" s="244">
        <v>23</v>
      </c>
      <c r="I167" s="245"/>
      <c r="J167" s="246">
        <f>ROUND(I167*H167,2)</f>
        <v>0</v>
      </c>
      <c r="K167" s="247"/>
      <c r="L167" s="248"/>
      <c r="M167" s="249" t="s">
        <v>1</v>
      </c>
      <c r="N167" s="250" t="s">
        <v>38</v>
      </c>
      <c r="O167" s="94"/>
      <c r="P167" s="236">
        <f>O167*H167</f>
        <v>0</v>
      </c>
      <c r="Q167" s="236">
        <v>0</v>
      </c>
      <c r="R167" s="236">
        <f>Q167*H167</f>
        <v>0</v>
      </c>
      <c r="S167" s="236">
        <v>0</v>
      </c>
      <c r="T167" s="23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8" t="s">
        <v>888</v>
      </c>
      <c r="AT167" s="238" t="s">
        <v>185</v>
      </c>
      <c r="AU167" s="238" t="s">
        <v>146</v>
      </c>
      <c r="AY167" s="14" t="s">
        <v>138</v>
      </c>
      <c r="BE167" s="239">
        <f>IF(N167="základná",J167,0)</f>
        <v>0</v>
      </c>
      <c r="BF167" s="239">
        <f>IF(N167="znížená",J167,0)</f>
        <v>0</v>
      </c>
      <c r="BG167" s="239">
        <f>IF(N167="zákl. prenesená",J167,0)</f>
        <v>0</v>
      </c>
      <c r="BH167" s="239">
        <f>IF(N167="zníž. prenesená",J167,0)</f>
        <v>0</v>
      </c>
      <c r="BI167" s="239">
        <f>IF(N167="nulová",J167,0)</f>
        <v>0</v>
      </c>
      <c r="BJ167" s="14" t="s">
        <v>146</v>
      </c>
      <c r="BK167" s="239">
        <f>ROUND(I167*H167,2)</f>
        <v>0</v>
      </c>
      <c r="BL167" s="14" t="s">
        <v>636</v>
      </c>
      <c r="BM167" s="238" t="s">
        <v>983</v>
      </c>
    </row>
    <row r="168" s="2" customFormat="1" ht="16.5" customHeight="1">
      <c r="A168" s="35"/>
      <c r="B168" s="36"/>
      <c r="C168" s="240" t="s">
        <v>552</v>
      </c>
      <c r="D168" s="240" t="s">
        <v>185</v>
      </c>
      <c r="E168" s="241" t="s">
        <v>965</v>
      </c>
      <c r="F168" s="242" t="s">
        <v>966</v>
      </c>
      <c r="G168" s="243" t="s">
        <v>182</v>
      </c>
      <c r="H168" s="244">
        <v>23</v>
      </c>
      <c r="I168" s="245"/>
      <c r="J168" s="246">
        <f>ROUND(I168*H168,2)</f>
        <v>0</v>
      </c>
      <c r="K168" s="247"/>
      <c r="L168" s="248"/>
      <c r="M168" s="249" t="s">
        <v>1</v>
      </c>
      <c r="N168" s="250" t="s">
        <v>38</v>
      </c>
      <c r="O168" s="94"/>
      <c r="P168" s="236">
        <f>O168*H168</f>
        <v>0</v>
      </c>
      <c r="Q168" s="236">
        <v>0</v>
      </c>
      <c r="R168" s="236">
        <f>Q168*H168</f>
        <v>0</v>
      </c>
      <c r="S168" s="236">
        <v>0</v>
      </c>
      <c r="T168" s="23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8" t="s">
        <v>888</v>
      </c>
      <c r="AT168" s="238" t="s">
        <v>185</v>
      </c>
      <c r="AU168" s="238" t="s">
        <v>146</v>
      </c>
      <c r="AY168" s="14" t="s">
        <v>138</v>
      </c>
      <c r="BE168" s="239">
        <f>IF(N168="základná",J168,0)</f>
        <v>0</v>
      </c>
      <c r="BF168" s="239">
        <f>IF(N168="znížená",J168,0)</f>
        <v>0</v>
      </c>
      <c r="BG168" s="239">
        <f>IF(N168="zákl. prenesená",J168,0)</f>
        <v>0</v>
      </c>
      <c r="BH168" s="239">
        <f>IF(N168="zníž. prenesená",J168,0)</f>
        <v>0</v>
      </c>
      <c r="BI168" s="239">
        <f>IF(N168="nulová",J168,0)</f>
        <v>0</v>
      </c>
      <c r="BJ168" s="14" t="s">
        <v>146</v>
      </c>
      <c r="BK168" s="239">
        <f>ROUND(I168*H168,2)</f>
        <v>0</v>
      </c>
      <c r="BL168" s="14" t="s">
        <v>636</v>
      </c>
      <c r="BM168" s="238" t="s">
        <v>984</v>
      </c>
    </row>
    <row r="169" s="2" customFormat="1" ht="24.15" customHeight="1">
      <c r="A169" s="35"/>
      <c r="B169" s="36"/>
      <c r="C169" s="226" t="s">
        <v>556</v>
      </c>
      <c r="D169" s="226" t="s">
        <v>141</v>
      </c>
      <c r="E169" s="227" t="s">
        <v>985</v>
      </c>
      <c r="F169" s="228" t="s">
        <v>986</v>
      </c>
      <c r="G169" s="229" t="s">
        <v>182</v>
      </c>
      <c r="H169" s="230">
        <v>10</v>
      </c>
      <c r="I169" s="231"/>
      <c r="J169" s="232">
        <f>ROUND(I169*H169,2)</f>
        <v>0</v>
      </c>
      <c r="K169" s="233"/>
      <c r="L169" s="41"/>
      <c r="M169" s="234" t="s">
        <v>1</v>
      </c>
      <c r="N169" s="235" t="s">
        <v>38</v>
      </c>
      <c r="O169" s="94"/>
      <c r="P169" s="236">
        <f>O169*H169</f>
        <v>0</v>
      </c>
      <c r="Q169" s="236">
        <v>0</v>
      </c>
      <c r="R169" s="236">
        <f>Q169*H169</f>
        <v>0</v>
      </c>
      <c r="S169" s="236">
        <v>0</v>
      </c>
      <c r="T169" s="23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8" t="s">
        <v>636</v>
      </c>
      <c r="AT169" s="238" t="s">
        <v>141</v>
      </c>
      <c r="AU169" s="238" t="s">
        <v>146</v>
      </c>
      <c r="AY169" s="14" t="s">
        <v>138</v>
      </c>
      <c r="BE169" s="239">
        <f>IF(N169="základná",J169,0)</f>
        <v>0</v>
      </c>
      <c r="BF169" s="239">
        <f>IF(N169="znížená",J169,0)</f>
        <v>0</v>
      </c>
      <c r="BG169" s="239">
        <f>IF(N169="zákl. prenesená",J169,0)</f>
        <v>0</v>
      </c>
      <c r="BH169" s="239">
        <f>IF(N169="zníž. prenesená",J169,0)</f>
        <v>0</v>
      </c>
      <c r="BI169" s="239">
        <f>IF(N169="nulová",J169,0)</f>
        <v>0</v>
      </c>
      <c r="BJ169" s="14" t="s">
        <v>146</v>
      </c>
      <c r="BK169" s="239">
        <f>ROUND(I169*H169,2)</f>
        <v>0</v>
      </c>
      <c r="BL169" s="14" t="s">
        <v>636</v>
      </c>
      <c r="BM169" s="238" t="s">
        <v>987</v>
      </c>
    </row>
    <row r="170" s="2" customFormat="1" ht="21.75" customHeight="1">
      <c r="A170" s="35"/>
      <c r="B170" s="36"/>
      <c r="C170" s="240" t="s">
        <v>560</v>
      </c>
      <c r="D170" s="240" t="s">
        <v>185</v>
      </c>
      <c r="E170" s="241" t="s">
        <v>988</v>
      </c>
      <c r="F170" s="242" t="s">
        <v>989</v>
      </c>
      <c r="G170" s="243" t="s">
        <v>182</v>
      </c>
      <c r="H170" s="244">
        <v>10</v>
      </c>
      <c r="I170" s="245"/>
      <c r="J170" s="246">
        <f>ROUND(I170*H170,2)</f>
        <v>0</v>
      </c>
      <c r="K170" s="247"/>
      <c r="L170" s="248"/>
      <c r="M170" s="249" t="s">
        <v>1</v>
      </c>
      <c r="N170" s="250" t="s">
        <v>38</v>
      </c>
      <c r="O170" s="94"/>
      <c r="P170" s="236">
        <f>O170*H170</f>
        <v>0</v>
      </c>
      <c r="Q170" s="236">
        <v>0</v>
      </c>
      <c r="R170" s="236">
        <f>Q170*H170</f>
        <v>0</v>
      </c>
      <c r="S170" s="236">
        <v>0</v>
      </c>
      <c r="T170" s="23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8" t="s">
        <v>888</v>
      </c>
      <c r="AT170" s="238" t="s">
        <v>185</v>
      </c>
      <c r="AU170" s="238" t="s">
        <v>146</v>
      </c>
      <c r="AY170" s="14" t="s">
        <v>138</v>
      </c>
      <c r="BE170" s="239">
        <f>IF(N170="základná",J170,0)</f>
        <v>0</v>
      </c>
      <c r="BF170" s="239">
        <f>IF(N170="znížená",J170,0)</f>
        <v>0</v>
      </c>
      <c r="BG170" s="239">
        <f>IF(N170="zákl. prenesená",J170,0)</f>
        <v>0</v>
      </c>
      <c r="BH170" s="239">
        <f>IF(N170="zníž. prenesená",J170,0)</f>
        <v>0</v>
      </c>
      <c r="BI170" s="239">
        <f>IF(N170="nulová",J170,0)</f>
        <v>0</v>
      </c>
      <c r="BJ170" s="14" t="s">
        <v>146</v>
      </c>
      <c r="BK170" s="239">
        <f>ROUND(I170*H170,2)</f>
        <v>0</v>
      </c>
      <c r="BL170" s="14" t="s">
        <v>636</v>
      </c>
      <c r="BM170" s="238" t="s">
        <v>990</v>
      </c>
    </row>
    <row r="171" s="2" customFormat="1" ht="16.5" customHeight="1">
      <c r="A171" s="35"/>
      <c r="B171" s="36"/>
      <c r="C171" s="240" t="s">
        <v>564</v>
      </c>
      <c r="D171" s="240" t="s">
        <v>185</v>
      </c>
      <c r="E171" s="241" t="s">
        <v>965</v>
      </c>
      <c r="F171" s="242" t="s">
        <v>966</v>
      </c>
      <c r="G171" s="243" t="s">
        <v>182</v>
      </c>
      <c r="H171" s="244">
        <v>10</v>
      </c>
      <c r="I171" s="245"/>
      <c r="J171" s="246">
        <f>ROUND(I171*H171,2)</f>
        <v>0</v>
      </c>
      <c r="K171" s="247"/>
      <c r="L171" s="248"/>
      <c r="M171" s="249" t="s">
        <v>1</v>
      </c>
      <c r="N171" s="250" t="s">
        <v>38</v>
      </c>
      <c r="O171" s="94"/>
      <c r="P171" s="236">
        <f>O171*H171</f>
        <v>0</v>
      </c>
      <c r="Q171" s="236">
        <v>0</v>
      </c>
      <c r="R171" s="236">
        <f>Q171*H171</f>
        <v>0</v>
      </c>
      <c r="S171" s="236">
        <v>0</v>
      </c>
      <c r="T171" s="23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8" t="s">
        <v>888</v>
      </c>
      <c r="AT171" s="238" t="s">
        <v>185</v>
      </c>
      <c r="AU171" s="238" t="s">
        <v>146</v>
      </c>
      <c r="AY171" s="14" t="s">
        <v>138</v>
      </c>
      <c r="BE171" s="239">
        <f>IF(N171="základná",J171,0)</f>
        <v>0</v>
      </c>
      <c r="BF171" s="239">
        <f>IF(N171="znížená",J171,0)</f>
        <v>0</v>
      </c>
      <c r="BG171" s="239">
        <f>IF(N171="zákl. prenesená",J171,0)</f>
        <v>0</v>
      </c>
      <c r="BH171" s="239">
        <f>IF(N171="zníž. prenesená",J171,0)</f>
        <v>0</v>
      </c>
      <c r="BI171" s="239">
        <f>IF(N171="nulová",J171,0)</f>
        <v>0</v>
      </c>
      <c r="BJ171" s="14" t="s">
        <v>146</v>
      </c>
      <c r="BK171" s="239">
        <f>ROUND(I171*H171,2)</f>
        <v>0</v>
      </c>
      <c r="BL171" s="14" t="s">
        <v>636</v>
      </c>
      <c r="BM171" s="238" t="s">
        <v>991</v>
      </c>
    </row>
    <row r="172" s="2" customFormat="1" ht="33" customHeight="1">
      <c r="A172" s="35"/>
      <c r="B172" s="36"/>
      <c r="C172" s="226" t="s">
        <v>568</v>
      </c>
      <c r="D172" s="226" t="s">
        <v>141</v>
      </c>
      <c r="E172" s="227" t="s">
        <v>992</v>
      </c>
      <c r="F172" s="228" t="s">
        <v>993</v>
      </c>
      <c r="G172" s="229" t="s">
        <v>182</v>
      </c>
      <c r="H172" s="230">
        <v>6</v>
      </c>
      <c r="I172" s="231"/>
      <c r="J172" s="232">
        <f>ROUND(I172*H172,2)</f>
        <v>0</v>
      </c>
      <c r="K172" s="233"/>
      <c r="L172" s="41"/>
      <c r="M172" s="234" t="s">
        <v>1</v>
      </c>
      <c r="N172" s="235" t="s">
        <v>38</v>
      </c>
      <c r="O172" s="94"/>
      <c r="P172" s="236">
        <f>O172*H172</f>
        <v>0</v>
      </c>
      <c r="Q172" s="236">
        <v>0</v>
      </c>
      <c r="R172" s="236">
        <f>Q172*H172</f>
        <v>0</v>
      </c>
      <c r="S172" s="236">
        <v>0</v>
      </c>
      <c r="T172" s="23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8" t="s">
        <v>636</v>
      </c>
      <c r="AT172" s="238" t="s">
        <v>141</v>
      </c>
      <c r="AU172" s="238" t="s">
        <v>146</v>
      </c>
      <c r="AY172" s="14" t="s">
        <v>138</v>
      </c>
      <c r="BE172" s="239">
        <f>IF(N172="základná",J172,0)</f>
        <v>0</v>
      </c>
      <c r="BF172" s="239">
        <f>IF(N172="znížená",J172,0)</f>
        <v>0</v>
      </c>
      <c r="BG172" s="239">
        <f>IF(N172="zákl. prenesená",J172,0)</f>
        <v>0</v>
      </c>
      <c r="BH172" s="239">
        <f>IF(N172="zníž. prenesená",J172,0)</f>
        <v>0</v>
      </c>
      <c r="BI172" s="239">
        <f>IF(N172="nulová",J172,0)</f>
        <v>0</v>
      </c>
      <c r="BJ172" s="14" t="s">
        <v>146</v>
      </c>
      <c r="BK172" s="239">
        <f>ROUND(I172*H172,2)</f>
        <v>0</v>
      </c>
      <c r="BL172" s="14" t="s">
        <v>636</v>
      </c>
      <c r="BM172" s="238" t="s">
        <v>994</v>
      </c>
    </row>
    <row r="173" s="2" customFormat="1" ht="24.15" customHeight="1">
      <c r="A173" s="35"/>
      <c r="B173" s="36"/>
      <c r="C173" s="240" t="s">
        <v>572</v>
      </c>
      <c r="D173" s="240" t="s">
        <v>185</v>
      </c>
      <c r="E173" s="241" t="s">
        <v>995</v>
      </c>
      <c r="F173" s="242" t="s">
        <v>996</v>
      </c>
      <c r="G173" s="243" t="s">
        <v>182</v>
      </c>
      <c r="H173" s="244">
        <v>6</v>
      </c>
      <c r="I173" s="245"/>
      <c r="J173" s="246">
        <f>ROUND(I173*H173,2)</f>
        <v>0</v>
      </c>
      <c r="K173" s="247"/>
      <c r="L173" s="248"/>
      <c r="M173" s="249" t="s">
        <v>1</v>
      </c>
      <c r="N173" s="250" t="s">
        <v>38</v>
      </c>
      <c r="O173" s="94"/>
      <c r="P173" s="236">
        <f>O173*H173</f>
        <v>0</v>
      </c>
      <c r="Q173" s="236">
        <v>0</v>
      </c>
      <c r="R173" s="236">
        <f>Q173*H173</f>
        <v>0</v>
      </c>
      <c r="S173" s="236">
        <v>0</v>
      </c>
      <c r="T173" s="237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8" t="s">
        <v>888</v>
      </c>
      <c r="AT173" s="238" t="s">
        <v>185</v>
      </c>
      <c r="AU173" s="238" t="s">
        <v>146</v>
      </c>
      <c r="AY173" s="14" t="s">
        <v>138</v>
      </c>
      <c r="BE173" s="239">
        <f>IF(N173="základná",J173,0)</f>
        <v>0</v>
      </c>
      <c r="BF173" s="239">
        <f>IF(N173="znížená",J173,0)</f>
        <v>0</v>
      </c>
      <c r="BG173" s="239">
        <f>IF(N173="zákl. prenesená",J173,0)</f>
        <v>0</v>
      </c>
      <c r="BH173" s="239">
        <f>IF(N173="zníž. prenesená",J173,0)</f>
        <v>0</v>
      </c>
      <c r="BI173" s="239">
        <f>IF(N173="nulová",J173,0)</f>
        <v>0</v>
      </c>
      <c r="BJ173" s="14" t="s">
        <v>146</v>
      </c>
      <c r="BK173" s="239">
        <f>ROUND(I173*H173,2)</f>
        <v>0</v>
      </c>
      <c r="BL173" s="14" t="s">
        <v>636</v>
      </c>
      <c r="BM173" s="238" t="s">
        <v>997</v>
      </c>
    </row>
    <row r="174" s="2" customFormat="1" ht="16.5" customHeight="1">
      <c r="A174" s="35"/>
      <c r="B174" s="36"/>
      <c r="C174" s="226" t="s">
        <v>578</v>
      </c>
      <c r="D174" s="226" t="s">
        <v>141</v>
      </c>
      <c r="E174" s="227" t="s">
        <v>998</v>
      </c>
      <c r="F174" s="228" t="s">
        <v>999</v>
      </c>
      <c r="G174" s="229" t="s">
        <v>182</v>
      </c>
      <c r="H174" s="230">
        <v>28</v>
      </c>
      <c r="I174" s="231"/>
      <c r="J174" s="232">
        <f>ROUND(I174*H174,2)</f>
        <v>0</v>
      </c>
      <c r="K174" s="233"/>
      <c r="L174" s="41"/>
      <c r="M174" s="234" t="s">
        <v>1</v>
      </c>
      <c r="N174" s="235" t="s">
        <v>38</v>
      </c>
      <c r="O174" s="94"/>
      <c r="P174" s="236">
        <f>O174*H174</f>
        <v>0</v>
      </c>
      <c r="Q174" s="236">
        <v>0</v>
      </c>
      <c r="R174" s="236">
        <f>Q174*H174</f>
        <v>0</v>
      </c>
      <c r="S174" s="236">
        <v>0</v>
      </c>
      <c r="T174" s="23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8" t="s">
        <v>636</v>
      </c>
      <c r="AT174" s="238" t="s">
        <v>141</v>
      </c>
      <c r="AU174" s="238" t="s">
        <v>146</v>
      </c>
      <c r="AY174" s="14" t="s">
        <v>138</v>
      </c>
      <c r="BE174" s="239">
        <f>IF(N174="základná",J174,0)</f>
        <v>0</v>
      </c>
      <c r="BF174" s="239">
        <f>IF(N174="znížená",J174,0)</f>
        <v>0</v>
      </c>
      <c r="BG174" s="239">
        <f>IF(N174="zákl. prenesená",J174,0)</f>
        <v>0</v>
      </c>
      <c r="BH174" s="239">
        <f>IF(N174="zníž. prenesená",J174,0)</f>
        <v>0</v>
      </c>
      <c r="BI174" s="239">
        <f>IF(N174="nulová",J174,0)</f>
        <v>0</v>
      </c>
      <c r="BJ174" s="14" t="s">
        <v>146</v>
      </c>
      <c r="BK174" s="239">
        <f>ROUND(I174*H174,2)</f>
        <v>0</v>
      </c>
      <c r="BL174" s="14" t="s">
        <v>636</v>
      </c>
      <c r="BM174" s="238" t="s">
        <v>1000</v>
      </c>
    </row>
    <row r="175" s="2" customFormat="1" ht="16.5" customHeight="1">
      <c r="A175" s="35"/>
      <c r="B175" s="36"/>
      <c r="C175" s="240" t="s">
        <v>582</v>
      </c>
      <c r="D175" s="240" t="s">
        <v>185</v>
      </c>
      <c r="E175" s="241" t="s">
        <v>1001</v>
      </c>
      <c r="F175" s="242" t="s">
        <v>1002</v>
      </c>
      <c r="G175" s="243" t="s">
        <v>182</v>
      </c>
      <c r="H175" s="244">
        <v>28</v>
      </c>
      <c r="I175" s="245"/>
      <c r="J175" s="246">
        <f>ROUND(I175*H175,2)</f>
        <v>0</v>
      </c>
      <c r="K175" s="247"/>
      <c r="L175" s="248"/>
      <c r="M175" s="249" t="s">
        <v>1</v>
      </c>
      <c r="N175" s="250" t="s">
        <v>38</v>
      </c>
      <c r="O175" s="94"/>
      <c r="P175" s="236">
        <f>O175*H175</f>
        <v>0</v>
      </c>
      <c r="Q175" s="236">
        <v>0</v>
      </c>
      <c r="R175" s="236">
        <f>Q175*H175</f>
        <v>0</v>
      </c>
      <c r="S175" s="236">
        <v>0</v>
      </c>
      <c r="T175" s="237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8" t="s">
        <v>888</v>
      </c>
      <c r="AT175" s="238" t="s">
        <v>185</v>
      </c>
      <c r="AU175" s="238" t="s">
        <v>146</v>
      </c>
      <c r="AY175" s="14" t="s">
        <v>138</v>
      </c>
      <c r="BE175" s="239">
        <f>IF(N175="základná",J175,0)</f>
        <v>0</v>
      </c>
      <c r="BF175" s="239">
        <f>IF(N175="znížená",J175,0)</f>
        <v>0</v>
      </c>
      <c r="BG175" s="239">
        <f>IF(N175="zákl. prenesená",J175,0)</f>
        <v>0</v>
      </c>
      <c r="BH175" s="239">
        <f>IF(N175="zníž. prenesená",J175,0)</f>
        <v>0</v>
      </c>
      <c r="BI175" s="239">
        <f>IF(N175="nulová",J175,0)</f>
        <v>0</v>
      </c>
      <c r="BJ175" s="14" t="s">
        <v>146</v>
      </c>
      <c r="BK175" s="239">
        <f>ROUND(I175*H175,2)</f>
        <v>0</v>
      </c>
      <c r="BL175" s="14" t="s">
        <v>636</v>
      </c>
      <c r="BM175" s="238" t="s">
        <v>1003</v>
      </c>
    </row>
    <row r="176" s="2" customFormat="1" ht="16.5" customHeight="1">
      <c r="A176" s="35"/>
      <c r="B176" s="36"/>
      <c r="C176" s="240" t="s">
        <v>588</v>
      </c>
      <c r="D176" s="240" t="s">
        <v>185</v>
      </c>
      <c r="E176" s="241" t="s">
        <v>965</v>
      </c>
      <c r="F176" s="242" t="s">
        <v>966</v>
      </c>
      <c r="G176" s="243" t="s">
        <v>182</v>
      </c>
      <c r="H176" s="244">
        <v>28</v>
      </c>
      <c r="I176" s="245"/>
      <c r="J176" s="246">
        <f>ROUND(I176*H176,2)</f>
        <v>0</v>
      </c>
      <c r="K176" s="247"/>
      <c r="L176" s="248"/>
      <c r="M176" s="249" t="s">
        <v>1</v>
      </c>
      <c r="N176" s="250" t="s">
        <v>38</v>
      </c>
      <c r="O176" s="94"/>
      <c r="P176" s="236">
        <f>O176*H176</f>
        <v>0</v>
      </c>
      <c r="Q176" s="236">
        <v>0</v>
      </c>
      <c r="R176" s="236">
        <f>Q176*H176</f>
        <v>0</v>
      </c>
      <c r="S176" s="236">
        <v>0</v>
      </c>
      <c r="T176" s="23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8" t="s">
        <v>888</v>
      </c>
      <c r="AT176" s="238" t="s">
        <v>185</v>
      </c>
      <c r="AU176" s="238" t="s">
        <v>146</v>
      </c>
      <c r="AY176" s="14" t="s">
        <v>138</v>
      </c>
      <c r="BE176" s="239">
        <f>IF(N176="základná",J176,0)</f>
        <v>0</v>
      </c>
      <c r="BF176" s="239">
        <f>IF(N176="znížená",J176,0)</f>
        <v>0</v>
      </c>
      <c r="BG176" s="239">
        <f>IF(N176="zákl. prenesená",J176,0)</f>
        <v>0</v>
      </c>
      <c r="BH176" s="239">
        <f>IF(N176="zníž. prenesená",J176,0)</f>
        <v>0</v>
      </c>
      <c r="BI176" s="239">
        <f>IF(N176="nulová",J176,0)</f>
        <v>0</v>
      </c>
      <c r="BJ176" s="14" t="s">
        <v>146</v>
      </c>
      <c r="BK176" s="239">
        <f>ROUND(I176*H176,2)</f>
        <v>0</v>
      </c>
      <c r="BL176" s="14" t="s">
        <v>636</v>
      </c>
      <c r="BM176" s="238" t="s">
        <v>1004</v>
      </c>
    </row>
    <row r="177" s="2" customFormat="1" ht="24.15" customHeight="1">
      <c r="A177" s="35"/>
      <c r="B177" s="36"/>
      <c r="C177" s="226" t="s">
        <v>592</v>
      </c>
      <c r="D177" s="226" t="s">
        <v>141</v>
      </c>
      <c r="E177" s="227" t="s">
        <v>1005</v>
      </c>
      <c r="F177" s="228" t="s">
        <v>1006</v>
      </c>
      <c r="G177" s="229" t="s">
        <v>182</v>
      </c>
      <c r="H177" s="230">
        <v>156</v>
      </c>
      <c r="I177" s="231"/>
      <c r="J177" s="232">
        <f>ROUND(I177*H177,2)</f>
        <v>0</v>
      </c>
      <c r="K177" s="233"/>
      <c r="L177" s="41"/>
      <c r="M177" s="234" t="s">
        <v>1</v>
      </c>
      <c r="N177" s="235" t="s">
        <v>38</v>
      </c>
      <c r="O177" s="94"/>
      <c r="P177" s="236">
        <f>O177*H177</f>
        <v>0</v>
      </c>
      <c r="Q177" s="236">
        <v>0</v>
      </c>
      <c r="R177" s="236">
        <f>Q177*H177</f>
        <v>0</v>
      </c>
      <c r="S177" s="236">
        <v>0</v>
      </c>
      <c r="T177" s="237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8" t="s">
        <v>636</v>
      </c>
      <c r="AT177" s="238" t="s">
        <v>141</v>
      </c>
      <c r="AU177" s="238" t="s">
        <v>146</v>
      </c>
      <c r="AY177" s="14" t="s">
        <v>138</v>
      </c>
      <c r="BE177" s="239">
        <f>IF(N177="základná",J177,0)</f>
        <v>0</v>
      </c>
      <c r="BF177" s="239">
        <f>IF(N177="znížená",J177,0)</f>
        <v>0</v>
      </c>
      <c r="BG177" s="239">
        <f>IF(N177="zákl. prenesená",J177,0)</f>
        <v>0</v>
      </c>
      <c r="BH177" s="239">
        <f>IF(N177="zníž. prenesená",J177,0)</f>
        <v>0</v>
      </c>
      <c r="BI177" s="239">
        <f>IF(N177="nulová",J177,0)</f>
        <v>0</v>
      </c>
      <c r="BJ177" s="14" t="s">
        <v>146</v>
      </c>
      <c r="BK177" s="239">
        <f>ROUND(I177*H177,2)</f>
        <v>0</v>
      </c>
      <c r="BL177" s="14" t="s">
        <v>636</v>
      </c>
      <c r="BM177" s="238" t="s">
        <v>1007</v>
      </c>
    </row>
    <row r="178" s="2" customFormat="1" ht="24.15" customHeight="1">
      <c r="A178" s="35"/>
      <c r="B178" s="36"/>
      <c r="C178" s="240" t="s">
        <v>596</v>
      </c>
      <c r="D178" s="240" t="s">
        <v>185</v>
      </c>
      <c r="E178" s="241" t="s">
        <v>1008</v>
      </c>
      <c r="F178" s="242" t="s">
        <v>1009</v>
      </c>
      <c r="G178" s="243" t="s">
        <v>182</v>
      </c>
      <c r="H178" s="244">
        <v>156</v>
      </c>
      <c r="I178" s="245"/>
      <c r="J178" s="246">
        <f>ROUND(I178*H178,2)</f>
        <v>0</v>
      </c>
      <c r="K178" s="247"/>
      <c r="L178" s="248"/>
      <c r="M178" s="249" t="s">
        <v>1</v>
      </c>
      <c r="N178" s="250" t="s">
        <v>38</v>
      </c>
      <c r="O178" s="94"/>
      <c r="P178" s="236">
        <f>O178*H178</f>
        <v>0</v>
      </c>
      <c r="Q178" s="236">
        <v>0</v>
      </c>
      <c r="R178" s="236">
        <f>Q178*H178</f>
        <v>0</v>
      </c>
      <c r="S178" s="236">
        <v>0</v>
      </c>
      <c r="T178" s="23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8" t="s">
        <v>888</v>
      </c>
      <c r="AT178" s="238" t="s">
        <v>185</v>
      </c>
      <c r="AU178" s="238" t="s">
        <v>146</v>
      </c>
      <c r="AY178" s="14" t="s">
        <v>138</v>
      </c>
      <c r="BE178" s="239">
        <f>IF(N178="základná",J178,0)</f>
        <v>0</v>
      </c>
      <c r="BF178" s="239">
        <f>IF(N178="znížená",J178,0)</f>
        <v>0</v>
      </c>
      <c r="BG178" s="239">
        <f>IF(N178="zákl. prenesená",J178,0)</f>
        <v>0</v>
      </c>
      <c r="BH178" s="239">
        <f>IF(N178="zníž. prenesená",J178,0)</f>
        <v>0</v>
      </c>
      <c r="BI178" s="239">
        <f>IF(N178="nulová",J178,0)</f>
        <v>0</v>
      </c>
      <c r="BJ178" s="14" t="s">
        <v>146</v>
      </c>
      <c r="BK178" s="239">
        <f>ROUND(I178*H178,2)</f>
        <v>0</v>
      </c>
      <c r="BL178" s="14" t="s">
        <v>636</v>
      </c>
      <c r="BM178" s="238" t="s">
        <v>1010</v>
      </c>
    </row>
    <row r="179" s="2" customFormat="1" ht="16.5" customHeight="1">
      <c r="A179" s="35"/>
      <c r="B179" s="36"/>
      <c r="C179" s="240" t="s">
        <v>600</v>
      </c>
      <c r="D179" s="240" t="s">
        <v>185</v>
      </c>
      <c r="E179" s="241" t="s">
        <v>965</v>
      </c>
      <c r="F179" s="242" t="s">
        <v>966</v>
      </c>
      <c r="G179" s="243" t="s">
        <v>182</v>
      </c>
      <c r="H179" s="244">
        <v>156</v>
      </c>
      <c r="I179" s="245"/>
      <c r="J179" s="246">
        <f>ROUND(I179*H179,2)</f>
        <v>0</v>
      </c>
      <c r="K179" s="247"/>
      <c r="L179" s="248"/>
      <c r="M179" s="249" t="s">
        <v>1</v>
      </c>
      <c r="N179" s="250" t="s">
        <v>38</v>
      </c>
      <c r="O179" s="94"/>
      <c r="P179" s="236">
        <f>O179*H179</f>
        <v>0</v>
      </c>
      <c r="Q179" s="236">
        <v>0</v>
      </c>
      <c r="R179" s="236">
        <f>Q179*H179</f>
        <v>0</v>
      </c>
      <c r="S179" s="236">
        <v>0</v>
      </c>
      <c r="T179" s="237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8" t="s">
        <v>888</v>
      </c>
      <c r="AT179" s="238" t="s">
        <v>185</v>
      </c>
      <c r="AU179" s="238" t="s">
        <v>146</v>
      </c>
      <c r="AY179" s="14" t="s">
        <v>138</v>
      </c>
      <c r="BE179" s="239">
        <f>IF(N179="základná",J179,0)</f>
        <v>0</v>
      </c>
      <c r="BF179" s="239">
        <f>IF(N179="znížená",J179,0)</f>
        <v>0</v>
      </c>
      <c r="BG179" s="239">
        <f>IF(N179="zákl. prenesená",J179,0)</f>
        <v>0</v>
      </c>
      <c r="BH179" s="239">
        <f>IF(N179="zníž. prenesená",J179,0)</f>
        <v>0</v>
      </c>
      <c r="BI179" s="239">
        <f>IF(N179="nulová",J179,0)</f>
        <v>0</v>
      </c>
      <c r="BJ179" s="14" t="s">
        <v>146</v>
      </c>
      <c r="BK179" s="239">
        <f>ROUND(I179*H179,2)</f>
        <v>0</v>
      </c>
      <c r="BL179" s="14" t="s">
        <v>636</v>
      </c>
      <c r="BM179" s="238" t="s">
        <v>1011</v>
      </c>
    </row>
    <row r="180" s="2" customFormat="1" ht="21.75" customHeight="1">
      <c r="A180" s="35"/>
      <c r="B180" s="36"/>
      <c r="C180" s="240" t="s">
        <v>604</v>
      </c>
      <c r="D180" s="240" t="s">
        <v>185</v>
      </c>
      <c r="E180" s="241" t="s">
        <v>1012</v>
      </c>
      <c r="F180" s="242" t="s">
        <v>1013</v>
      </c>
      <c r="G180" s="243" t="s">
        <v>182</v>
      </c>
      <c r="H180" s="244">
        <v>156</v>
      </c>
      <c r="I180" s="245"/>
      <c r="J180" s="246">
        <f>ROUND(I180*H180,2)</f>
        <v>0</v>
      </c>
      <c r="K180" s="247"/>
      <c r="L180" s="248"/>
      <c r="M180" s="249" t="s">
        <v>1</v>
      </c>
      <c r="N180" s="250" t="s">
        <v>38</v>
      </c>
      <c r="O180" s="94"/>
      <c r="P180" s="236">
        <f>O180*H180</f>
        <v>0</v>
      </c>
      <c r="Q180" s="236">
        <v>0</v>
      </c>
      <c r="R180" s="236">
        <f>Q180*H180</f>
        <v>0</v>
      </c>
      <c r="S180" s="236">
        <v>0</v>
      </c>
      <c r="T180" s="237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8" t="s">
        <v>888</v>
      </c>
      <c r="AT180" s="238" t="s">
        <v>185</v>
      </c>
      <c r="AU180" s="238" t="s">
        <v>146</v>
      </c>
      <c r="AY180" s="14" t="s">
        <v>138</v>
      </c>
      <c r="BE180" s="239">
        <f>IF(N180="základná",J180,0)</f>
        <v>0</v>
      </c>
      <c r="BF180" s="239">
        <f>IF(N180="znížená",J180,0)</f>
        <v>0</v>
      </c>
      <c r="BG180" s="239">
        <f>IF(N180="zákl. prenesená",J180,0)</f>
        <v>0</v>
      </c>
      <c r="BH180" s="239">
        <f>IF(N180="zníž. prenesená",J180,0)</f>
        <v>0</v>
      </c>
      <c r="BI180" s="239">
        <f>IF(N180="nulová",J180,0)</f>
        <v>0</v>
      </c>
      <c r="BJ180" s="14" t="s">
        <v>146</v>
      </c>
      <c r="BK180" s="239">
        <f>ROUND(I180*H180,2)</f>
        <v>0</v>
      </c>
      <c r="BL180" s="14" t="s">
        <v>636</v>
      </c>
      <c r="BM180" s="238" t="s">
        <v>1014</v>
      </c>
    </row>
    <row r="181" s="2" customFormat="1" ht="24.15" customHeight="1">
      <c r="A181" s="35"/>
      <c r="B181" s="36"/>
      <c r="C181" s="226" t="s">
        <v>608</v>
      </c>
      <c r="D181" s="226" t="s">
        <v>141</v>
      </c>
      <c r="E181" s="227" t="s">
        <v>1015</v>
      </c>
      <c r="F181" s="228" t="s">
        <v>1016</v>
      </c>
      <c r="G181" s="229" t="s">
        <v>182</v>
      </c>
      <c r="H181" s="230">
        <v>120</v>
      </c>
      <c r="I181" s="231"/>
      <c r="J181" s="232">
        <f>ROUND(I181*H181,2)</f>
        <v>0</v>
      </c>
      <c r="K181" s="233"/>
      <c r="L181" s="41"/>
      <c r="M181" s="234" t="s">
        <v>1</v>
      </c>
      <c r="N181" s="235" t="s">
        <v>38</v>
      </c>
      <c r="O181" s="94"/>
      <c r="P181" s="236">
        <f>O181*H181</f>
        <v>0</v>
      </c>
      <c r="Q181" s="236">
        <v>0</v>
      </c>
      <c r="R181" s="236">
        <f>Q181*H181</f>
        <v>0</v>
      </c>
      <c r="S181" s="236">
        <v>0</v>
      </c>
      <c r="T181" s="23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8" t="s">
        <v>636</v>
      </c>
      <c r="AT181" s="238" t="s">
        <v>141</v>
      </c>
      <c r="AU181" s="238" t="s">
        <v>146</v>
      </c>
      <c r="AY181" s="14" t="s">
        <v>138</v>
      </c>
      <c r="BE181" s="239">
        <f>IF(N181="základná",J181,0)</f>
        <v>0</v>
      </c>
      <c r="BF181" s="239">
        <f>IF(N181="znížená",J181,0)</f>
        <v>0</v>
      </c>
      <c r="BG181" s="239">
        <f>IF(N181="zákl. prenesená",J181,0)</f>
        <v>0</v>
      </c>
      <c r="BH181" s="239">
        <f>IF(N181="zníž. prenesená",J181,0)</f>
        <v>0</v>
      </c>
      <c r="BI181" s="239">
        <f>IF(N181="nulová",J181,0)</f>
        <v>0</v>
      </c>
      <c r="BJ181" s="14" t="s">
        <v>146</v>
      </c>
      <c r="BK181" s="239">
        <f>ROUND(I181*H181,2)</f>
        <v>0</v>
      </c>
      <c r="BL181" s="14" t="s">
        <v>636</v>
      </c>
      <c r="BM181" s="238" t="s">
        <v>1017</v>
      </c>
    </row>
    <row r="182" s="2" customFormat="1" ht="16.5" customHeight="1">
      <c r="A182" s="35"/>
      <c r="B182" s="36"/>
      <c r="C182" s="240" t="s">
        <v>612</v>
      </c>
      <c r="D182" s="240" t="s">
        <v>185</v>
      </c>
      <c r="E182" s="241" t="s">
        <v>1018</v>
      </c>
      <c r="F182" s="242" t="s">
        <v>1019</v>
      </c>
      <c r="G182" s="243" t="s">
        <v>182</v>
      </c>
      <c r="H182" s="244">
        <v>120</v>
      </c>
      <c r="I182" s="245"/>
      <c r="J182" s="246">
        <f>ROUND(I182*H182,2)</f>
        <v>0</v>
      </c>
      <c r="K182" s="247"/>
      <c r="L182" s="248"/>
      <c r="M182" s="249" t="s">
        <v>1</v>
      </c>
      <c r="N182" s="250" t="s">
        <v>38</v>
      </c>
      <c r="O182" s="94"/>
      <c r="P182" s="236">
        <f>O182*H182</f>
        <v>0</v>
      </c>
      <c r="Q182" s="236">
        <v>0</v>
      </c>
      <c r="R182" s="236">
        <f>Q182*H182</f>
        <v>0</v>
      </c>
      <c r="S182" s="236">
        <v>0</v>
      </c>
      <c r="T182" s="237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8" t="s">
        <v>888</v>
      </c>
      <c r="AT182" s="238" t="s">
        <v>185</v>
      </c>
      <c r="AU182" s="238" t="s">
        <v>146</v>
      </c>
      <c r="AY182" s="14" t="s">
        <v>138</v>
      </c>
      <c r="BE182" s="239">
        <f>IF(N182="základná",J182,0)</f>
        <v>0</v>
      </c>
      <c r="BF182" s="239">
        <f>IF(N182="znížená",J182,0)</f>
        <v>0</v>
      </c>
      <c r="BG182" s="239">
        <f>IF(N182="zákl. prenesená",J182,0)</f>
        <v>0</v>
      </c>
      <c r="BH182" s="239">
        <f>IF(N182="zníž. prenesená",J182,0)</f>
        <v>0</v>
      </c>
      <c r="BI182" s="239">
        <f>IF(N182="nulová",J182,0)</f>
        <v>0</v>
      </c>
      <c r="BJ182" s="14" t="s">
        <v>146</v>
      </c>
      <c r="BK182" s="239">
        <f>ROUND(I182*H182,2)</f>
        <v>0</v>
      </c>
      <c r="BL182" s="14" t="s">
        <v>636</v>
      </c>
      <c r="BM182" s="238" t="s">
        <v>1020</v>
      </c>
    </row>
    <row r="183" s="2" customFormat="1" ht="24.15" customHeight="1">
      <c r="A183" s="35"/>
      <c r="B183" s="36"/>
      <c r="C183" s="240" t="s">
        <v>616</v>
      </c>
      <c r="D183" s="240" t="s">
        <v>185</v>
      </c>
      <c r="E183" s="241" t="s">
        <v>1021</v>
      </c>
      <c r="F183" s="242" t="s">
        <v>1022</v>
      </c>
      <c r="G183" s="243" t="s">
        <v>182</v>
      </c>
      <c r="H183" s="244">
        <v>120</v>
      </c>
      <c r="I183" s="245"/>
      <c r="J183" s="246">
        <f>ROUND(I183*H183,2)</f>
        <v>0</v>
      </c>
      <c r="K183" s="247"/>
      <c r="L183" s="248"/>
      <c r="M183" s="249" t="s">
        <v>1</v>
      </c>
      <c r="N183" s="250" t="s">
        <v>38</v>
      </c>
      <c r="O183" s="94"/>
      <c r="P183" s="236">
        <f>O183*H183</f>
        <v>0</v>
      </c>
      <c r="Q183" s="236">
        <v>0</v>
      </c>
      <c r="R183" s="236">
        <f>Q183*H183</f>
        <v>0</v>
      </c>
      <c r="S183" s="236">
        <v>0</v>
      </c>
      <c r="T183" s="23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8" t="s">
        <v>888</v>
      </c>
      <c r="AT183" s="238" t="s">
        <v>185</v>
      </c>
      <c r="AU183" s="238" t="s">
        <v>146</v>
      </c>
      <c r="AY183" s="14" t="s">
        <v>138</v>
      </c>
      <c r="BE183" s="239">
        <f>IF(N183="základná",J183,0)</f>
        <v>0</v>
      </c>
      <c r="BF183" s="239">
        <f>IF(N183="znížená",J183,0)</f>
        <v>0</v>
      </c>
      <c r="BG183" s="239">
        <f>IF(N183="zákl. prenesená",J183,0)</f>
        <v>0</v>
      </c>
      <c r="BH183" s="239">
        <f>IF(N183="zníž. prenesená",J183,0)</f>
        <v>0</v>
      </c>
      <c r="BI183" s="239">
        <f>IF(N183="nulová",J183,0)</f>
        <v>0</v>
      </c>
      <c r="BJ183" s="14" t="s">
        <v>146</v>
      </c>
      <c r="BK183" s="239">
        <f>ROUND(I183*H183,2)</f>
        <v>0</v>
      </c>
      <c r="BL183" s="14" t="s">
        <v>636</v>
      </c>
      <c r="BM183" s="238" t="s">
        <v>1023</v>
      </c>
    </row>
    <row r="184" s="2" customFormat="1" ht="16.5" customHeight="1">
      <c r="A184" s="35"/>
      <c r="B184" s="36"/>
      <c r="C184" s="240" t="s">
        <v>620</v>
      </c>
      <c r="D184" s="240" t="s">
        <v>185</v>
      </c>
      <c r="E184" s="241" t="s">
        <v>965</v>
      </c>
      <c r="F184" s="242" t="s">
        <v>966</v>
      </c>
      <c r="G184" s="243" t="s">
        <v>182</v>
      </c>
      <c r="H184" s="244">
        <v>120</v>
      </c>
      <c r="I184" s="245"/>
      <c r="J184" s="246">
        <f>ROUND(I184*H184,2)</f>
        <v>0</v>
      </c>
      <c r="K184" s="247"/>
      <c r="L184" s="248"/>
      <c r="M184" s="249" t="s">
        <v>1</v>
      </c>
      <c r="N184" s="250" t="s">
        <v>38</v>
      </c>
      <c r="O184" s="94"/>
      <c r="P184" s="236">
        <f>O184*H184</f>
        <v>0</v>
      </c>
      <c r="Q184" s="236">
        <v>0</v>
      </c>
      <c r="R184" s="236">
        <f>Q184*H184</f>
        <v>0</v>
      </c>
      <c r="S184" s="236">
        <v>0</v>
      </c>
      <c r="T184" s="237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8" t="s">
        <v>888</v>
      </c>
      <c r="AT184" s="238" t="s">
        <v>185</v>
      </c>
      <c r="AU184" s="238" t="s">
        <v>146</v>
      </c>
      <c r="AY184" s="14" t="s">
        <v>138</v>
      </c>
      <c r="BE184" s="239">
        <f>IF(N184="základná",J184,0)</f>
        <v>0</v>
      </c>
      <c r="BF184" s="239">
        <f>IF(N184="znížená",J184,0)</f>
        <v>0</v>
      </c>
      <c r="BG184" s="239">
        <f>IF(N184="zákl. prenesená",J184,0)</f>
        <v>0</v>
      </c>
      <c r="BH184" s="239">
        <f>IF(N184="zníž. prenesená",J184,0)</f>
        <v>0</v>
      </c>
      <c r="BI184" s="239">
        <f>IF(N184="nulová",J184,0)</f>
        <v>0</v>
      </c>
      <c r="BJ184" s="14" t="s">
        <v>146</v>
      </c>
      <c r="BK184" s="239">
        <f>ROUND(I184*H184,2)</f>
        <v>0</v>
      </c>
      <c r="BL184" s="14" t="s">
        <v>636</v>
      </c>
      <c r="BM184" s="238" t="s">
        <v>1024</v>
      </c>
    </row>
    <row r="185" s="2" customFormat="1" ht="16.5" customHeight="1">
      <c r="A185" s="35"/>
      <c r="B185" s="36"/>
      <c r="C185" s="240" t="s">
        <v>624</v>
      </c>
      <c r="D185" s="240" t="s">
        <v>185</v>
      </c>
      <c r="E185" s="241" t="s">
        <v>1025</v>
      </c>
      <c r="F185" s="242" t="s">
        <v>1026</v>
      </c>
      <c r="G185" s="243" t="s">
        <v>182</v>
      </c>
      <c r="H185" s="244">
        <v>120</v>
      </c>
      <c r="I185" s="245"/>
      <c r="J185" s="246">
        <f>ROUND(I185*H185,2)</f>
        <v>0</v>
      </c>
      <c r="K185" s="247"/>
      <c r="L185" s="248"/>
      <c r="M185" s="249" t="s">
        <v>1</v>
      </c>
      <c r="N185" s="250" t="s">
        <v>38</v>
      </c>
      <c r="O185" s="94"/>
      <c r="P185" s="236">
        <f>O185*H185</f>
        <v>0</v>
      </c>
      <c r="Q185" s="236">
        <v>0</v>
      </c>
      <c r="R185" s="236">
        <f>Q185*H185</f>
        <v>0</v>
      </c>
      <c r="S185" s="236">
        <v>0</v>
      </c>
      <c r="T185" s="237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8" t="s">
        <v>888</v>
      </c>
      <c r="AT185" s="238" t="s">
        <v>185</v>
      </c>
      <c r="AU185" s="238" t="s">
        <v>146</v>
      </c>
      <c r="AY185" s="14" t="s">
        <v>138</v>
      </c>
      <c r="BE185" s="239">
        <f>IF(N185="základná",J185,0)</f>
        <v>0</v>
      </c>
      <c r="BF185" s="239">
        <f>IF(N185="znížená",J185,0)</f>
        <v>0</v>
      </c>
      <c r="BG185" s="239">
        <f>IF(N185="zákl. prenesená",J185,0)</f>
        <v>0</v>
      </c>
      <c r="BH185" s="239">
        <f>IF(N185="zníž. prenesená",J185,0)</f>
        <v>0</v>
      </c>
      <c r="BI185" s="239">
        <f>IF(N185="nulová",J185,0)</f>
        <v>0</v>
      </c>
      <c r="BJ185" s="14" t="s">
        <v>146</v>
      </c>
      <c r="BK185" s="239">
        <f>ROUND(I185*H185,2)</f>
        <v>0</v>
      </c>
      <c r="BL185" s="14" t="s">
        <v>636</v>
      </c>
      <c r="BM185" s="238" t="s">
        <v>1027</v>
      </c>
    </row>
    <row r="186" s="2" customFormat="1" ht="21.75" customHeight="1">
      <c r="A186" s="35"/>
      <c r="B186" s="36"/>
      <c r="C186" s="240" t="s">
        <v>628</v>
      </c>
      <c r="D186" s="240" t="s">
        <v>185</v>
      </c>
      <c r="E186" s="241" t="s">
        <v>1012</v>
      </c>
      <c r="F186" s="242" t="s">
        <v>1013</v>
      </c>
      <c r="G186" s="243" t="s">
        <v>182</v>
      </c>
      <c r="H186" s="244">
        <v>120</v>
      </c>
      <c r="I186" s="245"/>
      <c r="J186" s="246">
        <f>ROUND(I186*H186,2)</f>
        <v>0</v>
      </c>
      <c r="K186" s="247"/>
      <c r="L186" s="248"/>
      <c r="M186" s="249" t="s">
        <v>1</v>
      </c>
      <c r="N186" s="250" t="s">
        <v>38</v>
      </c>
      <c r="O186" s="94"/>
      <c r="P186" s="236">
        <f>O186*H186</f>
        <v>0</v>
      </c>
      <c r="Q186" s="236">
        <v>0</v>
      </c>
      <c r="R186" s="236">
        <f>Q186*H186</f>
        <v>0</v>
      </c>
      <c r="S186" s="236">
        <v>0</v>
      </c>
      <c r="T186" s="237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38" t="s">
        <v>888</v>
      </c>
      <c r="AT186" s="238" t="s">
        <v>185</v>
      </c>
      <c r="AU186" s="238" t="s">
        <v>146</v>
      </c>
      <c r="AY186" s="14" t="s">
        <v>138</v>
      </c>
      <c r="BE186" s="239">
        <f>IF(N186="základná",J186,0)</f>
        <v>0</v>
      </c>
      <c r="BF186" s="239">
        <f>IF(N186="znížená",J186,0)</f>
        <v>0</v>
      </c>
      <c r="BG186" s="239">
        <f>IF(N186="zákl. prenesená",J186,0)</f>
        <v>0</v>
      </c>
      <c r="BH186" s="239">
        <f>IF(N186="zníž. prenesená",J186,0)</f>
        <v>0</v>
      </c>
      <c r="BI186" s="239">
        <f>IF(N186="nulová",J186,0)</f>
        <v>0</v>
      </c>
      <c r="BJ186" s="14" t="s">
        <v>146</v>
      </c>
      <c r="BK186" s="239">
        <f>ROUND(I186*H186,2)</f>
        <v>0</v>
      </c>
      <c r="BL186" s="14" t="s">
        <v>636</v>
      </c>
      <c r="BM186" s="238" t="s">
        <v>1028</v>
      </c>
    </row>
    <row r="187" s="2" customFormat="1" ht="24.15" customHeight="1">
      <c r="A187" s="35"/>
      <c r="B187" s="36"/>
      <c r="C187" s="240" t="s">
        <v>632</v>
      </c>
      <c r="D187" s="240" t="s">
        <v>185</v>
      </c>
      <c r="E187" s="241" t="s">
        <v>1029</v>
      </c>
      <c r="F187" s="242" t="s">
        <v>1030</v>
      </c>
      <c r="G187" s="243" t="s">
        <v>182</v>
      </c>
      <c r="H187" s="244">
        <v>120</v>
      </c>
      <c r="I187" s="245"/>
      <c r="J187" s="246">
        <f>ROUND(I187*H187,2)</f>
        <v>0</v>
      </c>
      <c r="K187" s="247"/>
      <c r="L187" s="248"/>
      <c r="M187" s="249" t="s">
        <v>1</v>
      </c>
      <c r="N187" s="250" t="s">
        <v>38</v>
      </c>
      <c r="O187" s="94"/>
      <c r="P187" s="236">
        <f>O187*H187</f>
        <v>0</v>
      </c>
      <c r="Q187" s="236">
        <v>0</v>
      </c>
      <c r="R187" s="236">
        <f>Q187*H187</f>
        <v>0</v>
      </c>
      <c r="S187" s="236">
        <v>0</v>
      </c>
      <c r="T187" s="237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8" t="s">
        <v>888</v>
      </c>
      <c r="AT187" s="238" t="s">
        <v>185</v>
      </c>
      <c r="AU187" s="238" t="s">
        <v>146</v>
      </c>
      <c r="AY187" s="14" t="s">
        <v>138</v>
      </c>
      <c r="BE187" s="239">
        <f>IF(N187="základná",J187,0)</f>
        <v>0</v>
      </c>
      <c r="BF187" s="239">
        <f>IF(N187="znížená",J187,0)</f>
        <v>0</v>
      </c>
      <c r="BG187" s="239">
        <f>IF(N187="zákl. prenesená",J187,0)</f>
        <v>0</v>
      </c>
      <c r="BH187" s="239">
        <f>IF(N187="zníž. prenesená",J187,0)</f>
        <v>0</v>
      </c>
      <c r="BI187" s="239">
        <f>IF(N187="nulová",J187,0)</f>
        <v>0</v>
      </c>
      <c r="BJ187" s="14" t="s">
        <v>146</v>
      </c>
      <c r="BK187" s="239">
        <f>ROUND(I187*H187,2)</f>
        <v>0</v>
      </c>
      <c r="BL187" s="14" t="s">
        <v>636</v>
      </c>
      <c r="BM187" s="238" t="s">
        <v>1031</v>
      </c>
    </row>
    <row r="188" s="2" customFormat="1" ht="24.15" customHeight="1">
      <c r="A188" s="35"/>
      <c r="B188" s="36"/>
      <c r="C188" s="226" t="s">
        <v>636</v>
      </c>
      <c r="D188" s="226" t="s">
        <v>141</v>
      </c>
      <c r="E188" s="227" t="s">
        <v>1032</v>
      </c>
      <c r="F188" s="228" t="s">
        <v>1033</v>
      </c>
      <c r="G188" s="229" t="s">
        <v>182</v>
      </c>
      <c r="H188" s="230">
        <v>12</v>
      </c>
      <c r="I188" s="231"/>
      <c r="J188" s="232">
        <f>ROUND(I188*H188,2)</f>
        <v>0</v>
      </c>
      <c r="K188" s="233"/>
      <c r="L188" s="41"/>
      <c r="M188" s="234" t="s">
        <v>1</v>
      </c>
      <c r="N188" s="235" t="s">
        <v>38</v>
      </c>
      <c r="O188" s="94"/>
      <c r="P188" s="236">
        <f>O188*H188</f>
        <v>0</v>
      </c>
      <c r="Q188" s="236">
        <v>0</v>
      </c>
      <c r="R188" s="236">
        <f>Q188*H188</f>
        <v>0</v>
      </c>
      <c r="S188" s="236">
        <v>0</v>
      </c>
      <c r="T188" s="237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8" t="s">
        <v>636</v>
      </c>
      <c r="AT188" s="238" t="s">
        <v>141</v>
      </c>
      <c r="AU188" s="238" t="s">
        <v>146</v>
      </c>
      <c r="AY188" s="14" t="s">
        <v>138</v>
      </c>
      <c r="BE188" s="239">
        <f>IF(N188="základná",J188,0)</f>
        <v>0</v>
      </c>
      <c r="BF188" s="239">
        <f>IF(N188="znížená",J188,0)</f>
        <v>0</v>
      </c>
      <c r="BG188" s="239">
        <f>IF(N188="zákl. prenesená",J188,0)</f>
        <v>0</v>
      </c>
      <c r="BH188" s="239">
        <f>IF(N188="zníž. prenesená",J188,0)</f>
        <v>0</v>
      </c>
      <c r="BI188" s="239">
        <f>IF(N188="nulová",J188,0)</f>
        <v>0</v>
      </c>
      <c r="BJ188" s="14" t="s">
        <v>146</v>
      </c>
      <c r="BK188" s="239">
        <f>ROUND(I188*H188,2)</f>
        <v>0</v>
      </c>
      <c r="BL188" s="14" t="s">
        <v>636</v>
      </c>
      <c r="BM188" s="238" t="s">
        <v>1034</v>
      </c>
    </row>
    <row r="189" s="2" customFormat="1" ht="24.15" customHeight="1">
      <c r="A189" s="35"/>
      <c r="B189" s="36"/>
      <c r="C189" s="240" t="s">
        <v>640</v>
      </c>
      <c r="D189" s="240" t="s">
        <v>185</v>
      </c>
      <c r="E189" s="241" t="s">
        <v>1035</v>
      </c>
      <c r="F189" s="242" t="s">
        <v>1036</v>
      </c>
      <c r="G189" s="243" t="s">
        <v>182</v>
      </c>
      <c r="H189" s="244">
        <v>12</v>
      </c>
      <c r="I189" s="245"/>
      <c r="J189" s="246">
        <f>ROUND(I189*H189,2)</f>
        <v>0</v>
      </c>
      <c r="K189" s="247"/>
      <c r="L189" s="248"/>
      <c r="M189" s="249" t="s">
        <v>1</v>
      </c>
      <c r="N189" s="250" t="s">
        <v>38</v>
      </c>
      <c r="O189" s="94"/>
      <c r="P189" s="236">
        <f>O189*H189</f>
        <v>0</v>
      </c>
      <c r="Q189" s="236">
        <v>0</v>
      </c>
      <c r="R189" s="236">
        <f>Q189*H189</f>
        <v>0</v>
      </c>
      <c r="S189" s="236">
        <v>0</v>
      </c>
      <c r="T189" s="237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38" t="s">
        <v>888</v>
      </c>
      <c r="AT189" s="238" t="s">
        <v>185</v>
      </c>
      <c r="AU189" s="238" t="s">
        <v>146</v>
      </c>
      <c r="AY189" s="14" t="s">
        <v>138</v>
      </c>
      <c r="BE189" s="239">
        <f>IF(N189="základná",J189,0)</f>
        <v>0</v>
      </c>
      <c r="BF189" s="239">
        <f>IF(N189="znížená",J189,0)</f>
        <v>0</v>
      </c>
      <c r="BG189" s="239">
        <f>IF(N189="zákl. prenesená",J189,0)</f>
        <v>0</v>
      </c>
      <c r="BH189" s="239">
        <f>IF(N189="zníž. prenesená",J189,0)</f>
        <v>0</v>
      </c>
      <c r="BI189" s="239">
        <f>IF(N189="nulová",J189,0)</f>
        <v>0</v>
      </c>
      <c r="BJ189" s="14" t="s">
        <v>146</v>
      </c>
      <c r="BK189" s="239">
        <f>ROUND(I189*H189,2)</f>
        <v>0</v>
      </c>
      <c r="BL189" s="14" t="s">
        <v>636</v>
      </c>
      <c r="BM189" s="238" t="s">
        <v>1037</v>
      </c>
    </row>
    <row r="190" s="2" customFormat="1" ht="24.15" customHeight="1">
      <c r="A190" s="35"/>
      <c r="B190" s="36"/>
      <c r="C190" s="226" t="s">
        <v>644</v>
      </c>
      <c r="D190" s="226" t="s">
        <v>141</v>
      </c>
      <c r="E190" s="227" t="s">
        <v>1038</v>
      </c>
      <c r="F190" s="228" t="s">
        <v>1039</v>
      </c>
      <c r="G190" s="229" t="s">
        <v>182</v>
      </c>
      <c r="H190" s="230">
        <v>8</v>
      </c>
      <c r="I190" s="231"/>
      <c r="J190" s="232">
        <f>ROUND(I190*H190,2)</f>
        <v>0</v>
      </c>
      <c r="K190" s="233"/>
      <c r="L190" s="41"/>
      <c r="M190" s="234" t="s">
        <v>1</v>
      </c>
      <c r="N190" s="235" t="s">
        <v>38</v>
      </c>
      <c r="O190" s="94"/>
      <c r="P190" s="236">
        <f>O190*H190</f>
        <v>0</v>
      </c>
      <c r="Q190" s="236">
        <v>0</v>
      </c>
      <c r="R190" s="236">
        <f>Q190*H190</f>
        <v>0</v>
      </c>
      <c r="S190" s="236">
        <v>0</v>
      </c>
      <c r="T190" s="237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38" t="s">
        <v>636</v>
      </c>
      <c r="AT190" s="238" t="s">
        <v>141</v>
      </c>
      <c r="AU190" s="238" t="s">
        <v>146</v>
      </c>
      <c r="AY190" s="14" t="s">
        <v>138</v>
      </c>
      <c r="BE190" s="239">
        <f>IF(N190="základná",J190,0)</f>
        <v>0</v>
      </c>
      <c r="BF190" s="239">
        <f>IF(N190="znížená",J190,0)</f>
        <v>0</v>
      </c>
      <c r="BG190" s="239">
        <f>IF(N190="zákl. prenesená",J190,0)</f>
        <v>0</v>
      </c>
      <c r="BH190" s="239">
        <f>IF(N190="zníž. prenesená",J190,0)</f>
        <v>0</v>
      </c>
      <c r="BI190" s="239">
        <f>IF(N190="nulová",J190,0)</f>
        <v>0</v>
      </c>
      <c r="BJ190" s="14" t="s">
        <v>146</v>
      </c>
      <c r="BK190" s="239">
        <f>ROUND(I190*H190,2)</f>
        <v>0</v>
      </c>
      <c r="BL190" s="14" t="s">
        <v>636</v>
      </c>
      <c r="BM190" s="238" t="s">
        <v>1040</v>
      </c>
    </row>
    <row r="191" s="2" customFormat="1" ht="24.15" customHeight="1">
      <c r="A191" s="35"/>
      <c r="B191" s="36"/>
      <c r="C191" s="240" t="s">
        <v>648</v>
      </c>
      <c r="D191" s="240" t="s">
        <v>185</v>
      </c>
      <c r="E191" s="241" t="s">
        <v>1041</v>
      </c>
      <c r="F191" s="242" t="s">
        <v>1042</v>
      </c>
      <c r="G191" s="243" t="s">
        <v>182</v>
      </c>
      <c r="H191" s="244">
        <v>8</v>
      </c>
      <c r="I191" s="245"/>
      <c r="J191" s="246">
        <f>ROUND(I191*H191,2)</f>
        <v>0</v>
      </c>
      <c r="K191" s="247"/>
      <c r="L191" s="248"/>
      <c r="M191" s="249" t="s">
        <v>1</v>
      </c>
      <c r="N191" s="250" t="s">
        <v>38</v>
      </c>
      <c r="O191" s="94"/>
      <c r="P191" s="236">
        <f>O191*H191</f>
        <v>0</v>
      </c>
      <c r="Q191" s="236">
        <v>0.02</v>
      </c>
      <c r="R191" s="236">
        <f>Q191*H191</f>
        <v>0.16</v>
      </c>
      <c r="S191" s="236">
        <v>0</v>
      </c>
      <c r="T191" s="237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38" t="s">
        <v>888</v>
      </c>
      <c r="AT191" s="238" t="s">
        <v>185</v>
      </c>
      <c r="AU191" s="238" t="s">
        <v>146</v>
      </c>
      <c r="AY191" s="14" t="s">
        <v>138</v>
      </c>
      <c r="BE191" s="239">
        <f>IF(N191="základná",J191,0)</f>
        <v>0</v>
      </c>
      <c r="BF191" s="239">
        <f>IF(N191="znížená",J191,0)</f>
        <v>0</v>
      </c>
      <c r="BG191" s="239">
        <f>IF(N191="zákl. prenesená",J191,0)</f>
        <v>0</v>
      </c>
      <c r="BH191" s="239">
        <f>IF(N191="zníž. prenesená",J191,0)</f>
        <v>0</v>
      </c>
      <c r="BI191" s="239">
        <f>IF(N191="nulová",J191,0)</f>
        <v>0</v>
      </c>
      <c r="BJ191" s="14" t="s">
        <v>146</v>
      </c>
      <c r="BK191" s="239">
        <f>ROUND(I191*H191,2)</f>
        <v>0</v>
      </c>
      <c r="BL191" s="14" t="s">
        <v>636</v>
      </c>
      <c r="BM191" s="238" t="s">
        <v>1043</v>
      </c>
    </row>
    <row r="192" s="2" customFormat="1" ht="16.5" customHeight="1">
      <c r="A192" s="35"/>
      <c r="B192" s="36"/>
      <c r="C192" s="226" t="s">
        <v>652</v>
      </c>
      <c r="D192" s="226" t="s">
        <v>141</v>
      </c>
      <c r="E192" s="227" t="s">
        <v>1044</v>
      </c>
      <c r="F192" s="228" t="s">
        <v>1045</v>
      </c>
      <c r="G192" s="229" t="s">
        <v>182</v>
      </c>
      <c r="H192" s="230">
        <v>20</v>
      </c>
      <c r="I192" s="231"/>
      <c r="J192" s="232">
        <f>ROUND(I192*H192,2)</f>
        <v>0</v>
      </c>
      <c r="K192" s="233"/>
      <c r="L192" s="41"/>
      <c r="M192" s="234" t="s">
        <v>1</v>
      </c>
      <c r="N192" s="235" t="s">
        <v>38</v>
      </c>
      <c r="O192" s="94"/>
      <c r="P192" s="236">
        <f>O192*H192</f>
        <v>0</v>
      </c>
      <c r="Q192" s="236">
        <v>0</v>
      </c>
      <c r="R192" s="236">
        <f>Q192*H192</f>
        <v>0</v>
      </c>
      <c r="S192" s="236">
        <v>0</v>
      </c>
      <c r="T192" s="237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38" t="s">
        <v>636</v>
      </c>
      <c r="AT192" s="238" t="s">
        <v>141</v>
      </c>
      <c r="AU192" s="238" t="s">
        <v>146</v>
      </c>
      <c r="AY192" s="14" t="s">
        <v>138</v>
      </c>
      <c r="BE192" s="239">
        <f>IF(N192="základná",J192,0)</f>
        <v>0</v>
      </c>
      <c r="BF192" s="239">
        <f>IF(N192="znížená",J192,0)</f>
        <v>0</v>
      </c>
      <c r="BG192" s="239">
        <f>IF(N192="zákl. prenesená",J192,0)</f>
        <v>0</v>
      </c>
      <c r="BH192" s="239">
        <f>IF(N192="zníž. prenesená",J192,0)</f>
        <v>0</v>
      </c>
      <c r="BI192" s="239">
        <f>IF(N192="nulová",J192,0)</f>
        <v>0</v>
      </c>
      <c r="BJ192" s="14" t="s">
        <v>146</v>
      </c>
      <c r="BK192" s="239">
        <f>ROUND(I192*H192,2)</f>
        <v>0</v>
      </c>
      <c r="BL192" s="14" t="s">
        <v>636</v>
      </c>
      <c r="BM192" s="238" t="s">
        <v>1046</v>
      </c>
    </row>
    <row r="193" s="2" customFormat="1" ht="24.15" customHeight="1">
      <c r="A193" s="35"/>
      <c r="B193" s="36"/>
      <c r="C193" s="226" t="s">
        <v>656</v>
      </c>
      <c r="D193" s="226" t="s">
        <v>141</v>
      </c>
      <c r="E193" s="227" t="s">
        <v>1047</v>
      </c>
      <c r="F193" s="228" t="s">
        <v>1048</v>
      </c>
      <c r="G193" s="229" t="s">
        <v>182</v>
      </c>
      <c r="H193" s="230">
        <v>20</v>
      </c>
      <c r="I193" s="231"/>
      <c r="J193" s="232">
        <f>ROUND(I193*H193,2)</f>
        <v>0</v>
      </c>
      <c r="K193" s="233"/>
      <c r="L193" s="41"/>
      <c r="M193" s="234" t="s">
        <v>1</v>
      </c>
      <c r="N193" s="235" t="s">
        <v>38</v>
      </c>
      <c r="O193" s="94"/>
      <c r="P193" s="236">
        <f>O193*H193</f>
        <v>0</v>
      </c>
      <c r="Q193" s="236">
        <v>0</v>
      </c>
      <c r="R193" s="236">
        <f>Q193*H193</f>
        <v>0</v>
      </c>
      <c r="S193" s="236">
        <v>0</v>
      </c>
      <c r="T193" s="237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38" t="s">
        <v>636</v>
      </c>
      <c r="AT193" s="238" t="s">
        <v>141</v>
      </c>
      <c r="AU193" s="238" t="s">
        <v>146</v>
      </c>
      <c r="AY193" s="14" t="s">
        <v>138</v>
      </c>
      <c r="BE193" s="239">
        <f>IF(N193="základná",J193,0)</f>
        <v>0</v>
      </c>
      <c r="BF193" s="239">
        <f>IF(N193="znížená",J193,0)</f>
        <v>0</v>
      </c>
      <c r="BG193" s="239">
        <f>IF(N193="zákl. prenesená",J193,0)</f>
        <v>0</v>
      </c>
      <c r="BH193" s="239">
        <f>IF(N193="zníž. prenesená",J193,0)</f>
        <v>0</v>
      </c>
      <c r="BI193" s="239">
        <f>IF(N193="nulová",J193,0)</f>
        <v>0</v>
      </c>
      <c r="BJ193" s="14" t="s">
        <v>146</v>
      </c>
      <c r="BK193" s="239">
        <f>ROUND(I193*H193,2)</f>
        <v>0</v>
      </c>
      <c r="BL193" s="14" t="s">
        <v>636</v>
      </c>
      <c r="BM193" s="238" t="s">
        <v>1049</v>
      </c>
    </row>
    <row r="194" s="2" customFormat="1" ht="24.15" customHeight="1">
      <c r="A194" s="35"/>
      <c r="B194" s="36"/>
      <c r="C194" s="240" t="s">
        <v>660</v>
      </c>
      <c r="D194" s="240" t="s">
        <v>185</v>
      </c>
      <c r="E194" s="241" t="s">
        <v>1050</v>
      </c>
      <c r="F194" s="242" t="s">
        <v>1051</v>
      </c>
      <c r="G194" s="243" t="s">
        <v>182</v>
      </c>
      <c r="H194" s="244">
        <v>20</v>
      </c>
      <c r="I194" s="245"/>
      <c r="J194" s="246">
        <f>ROUND(I194*H194,2)</f>
        <v>0</v>
      </c>
      <c r="K194" s="247"/>
      <c r="L194" s="248"/>
      <c r="M194" s="249" t="s">
        <v>1</v>
      </c>
      <c r="N194" s="250" t="s">
        <v>38</v>
      </c>
      <c r="O194" s="94"/>
      <c r="P194" s="236">
        <f>O194*H194</f>
        <v>0</v>
      </c>
      <c r="Q194" s="236">
        <v>0.00071000000000000002</v>
      </c>
      <c r="R194" s="236">
        <f>Q194*H194</f>
        <v>0.014200000000000001</v>
      </c>
      <c r="S194" s="236">
        <v>0</v>
      </c>
      <c r="T194" s="237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38" t="s">
        <v>888</v>
      </c>
      <c r="AT194" s="238" t="s">
        <v>185</v>
      </c>
      <c r="AU194" s="238" t="s">
        <v>146</v>
      </c>
      <c r="AY194" s="14" t="s">
        <v>138</v>
      </c>
      <c r="BE194" s="239">
        <f>IF(N194="základná",J194,0)</f>
        <v>0</v>
      </c>
      <c r="BF194" s="239">
        <f>IF(N194="znížená",J194,0)</f>
        <v>0</v>
      </c>
      <c r="BG194" s="239">
        <f>IF(N194="zákl. prenesená",J194,0)</f>
        <v>0</v>
      </c>
      <c r="BH194" s="239">
        <f>IF(N194="zníž. prenesená",J194,0)</f>
        <v>0</v>
      </c>
      <c r="BI194" s="239">
        <f>IF(N194="nulová",J194,0)</f>
        <v>0</v>
      </c>
      <c r="BJ194" s="14" t="s">
        <v>146</v>
      </c>
      <c r="BK194" s="239">
        <f>ROUND(I194*H194,2)</f>
        <v>0</v>
      </c>
      <c r="BL194" s="14" t="s">
        <v>636</v>
      </c>
      <c r="BM194" s="238" t="s">
        <v>1052</v>
      </c>
    </row>
    <row r="195" s="2" customFormat="1" ht="33" customHeight="1">
      <c r="A195" s="35"/>
      <c r="B195" s="36"/>
      <c r="C195" s="226" t="s">
        <v>664</v>
      </c>
      <c r="D195" s="226" t="s">
        <v>141</v>
      </c>
      <c r="E195" s="227" t="s">
        <v>1053</v>
      </c>
      <c r="F195" s="228" t="s">
        <v>1054</v>
      </c>
      <c r="G195" s="229" t="s">
        <v>182</v>
      </c>
      <c r="H195" s="230">
        <v>215</v>
      </c>
      <c r="I195" s="231"/>
      <c r="J195" s="232">
        <f>ROUND(I195*H195,2)</f>
        <v>0</v>
      </c>
      <c r="K195" s="233"/>
      <c r="L195" s="41"/>
      <c r="M195" s="234" t="s">
        <v>1</v>
      </c>
      <c r="N195" s="235" t="s">
        <v>38</v>
      </c>
      <c r="O195" s="94"/>
      <c r="P195" s="236">
        <f>O195*H195</f>
        <v>0</v>
      </c>
      <c r="Q195" s="236">
        <v>0</v>
      </c>
      <c r="R195" s="236">
        <f>Q195*H195</f>
        <v>0</v>
      </c>
      <c r="S195" s="236">
        <v>0</v>
      </c>
      <c r="T195" s="237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38" t="s">
        <v>636</v>
      </c>
      <c r="AT195" s="238" t="s">
        <v>141</v>
      </c>
      <c r="AU195" s="238" t="s">
        <v>146</v>
      </c>
      <c r="AY195" s="14" t="s">
        <v>138</v>
      </c>
      <c r="BE195" s="239">
        <f>IF(N195="základná",J195,0)</f>
        <v>0</v>
      </c>
      <c r="BF195" s="239">
        <f>IF(N195="znížená",J195,0)</f>
        <v>0</v>
      </c>
      <c r="BG195" s="239">
        <f>IF(N195="zákl. prenesená",J195,0)</f>
        <v>0</v>
      </c>
      <c r="BH195" s="239">
        <f>IF(N195="zníž. prenesená",J195,0)</f>
        <v>0</v>
      </c>
      <c r="BI195" s="239">
        <f>IF(N195="nulová",J195,0)</f>
        <v>0</v>
      </c>
      <c r="BJ195" s="14" t="s">
        <v>146</v>
      </c>
      <c r="BK195" s="239">
        <f>ROUND(I195*H195,2)</f>
        <v>0</v>
      </c>
      <c r="BL195" s="14" t="s">
        <v>636</v>
      </c>
      <c r="BM195" s="238" t="s">
        <v>1055</v>
      </c>
    </row>
    <row r="196" s="2" customFormat="1" ht="21.75" customHeight="1">
      <c r="A196" s="35"/>
      <c r="B196" s="36"/>
      <c r="C196" s="240" t="s">
        <v>668</v>
      </c>
      <c r="D196" s="240" t="s">
        <v>185</v>
      </c>
      <c r="E196" s="241" t="s">
        <v>1056</v>
      </c>
      <c r="F196" s="242" t="s">
        <v>1057</v>
      </c>
      <c r="G196" s="243" t="s">
        <v>182</v>
      </c>
      <c r="H196" s="244">
        <v>215</v>
      </c>
      <c r="I196" s="245"/>
      <c r="J196" s="246">
        <f>ROUND(I196*H196,2)</f>
        <v>0</v>
      </c>
      <c r="K196" s="247"/>
      <c r="L196" s="248"/>
      <c r="M196" s="249" t="s">
        <v>1</v>
      </c>
      <c r="N196" s="250" t="s">
        <v>38</v>
      </c>
      <c r="O196" s="94"/>
      <c r="P196" s="236">
        <f>O196*H196</f>
        <v>0</v>
      </c>
      <c r="Q196" s="236">
        <v>0</v>
      </c>
      <c r="R196" s="236">
        <f>Q196*H196</f>
        <v>0</v>
      </c>
      <c r="S196" s="236">
        <v>0</v>
      </c>
      <c r="T196" s="237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38" t="s">
        <v>888</v>
      </c>
      <c r="AT196" s="238" t="s">
        <v>185</v>
      </c>
      <c r="AU196" s="238" t="s">
        <v>146</v>
      </c>
      <c r="AY196" s="14" t="s">
        <v>138</v>
      </c>
      <c r="BE196" s="239">
        <f>IF(N196="základná",J196,0)</f>
        <v>0</v>
      </c>
      <c r="BF196" s="239">
        <f>IF(N196="znížená",J196,0)</f>
        <v>0</v>
      </c>
      <c r="BG196" s="239">
        <f>IF(N196="zákl. prenesená",J196,0)</f>
        <v>0</v>
      </c>
      <c r="BH196" s="239">
        <f>IF(N196="zníž. prenesená",J196,0)</f>
        <v>0</v>
      </c>
      <c r="BI196" s="239">
        <f>IF(N196="nulová",J196,0)</f>
        <v>0</v>
      </c>
      <c r="BJ196" s="14" t="s">
        <v>146</v>
      </c>
      <c r="BK196" s="239">
        <f>ROUND(I196*H196,2)</f>
        <v>0</v>
      </c>
      <c r="BL196" s="14" t="s">
        <v>636</v>
      </c>
      <c r="BM196" s="238" t="s">
        <v>1058</v>
      </c>
    </row>
    <row r="197" s="2" customFormat="1" ht="24.15" customHeight="1">
      <c r="A197" s="35"/>
      <c r="B197" s="36"/>
      <c r="C197" s="226" t="s">
        <v>672</v>
      </c>
      <c r="D197" s="226" t="s">
        <v>141</v>
      </c>
      <c r="E197" s="227" t="s">
        <v>1059</v>
      </c>
      <c r="F197" s="228" t="s">
        <v>1060</v>
      </c>
      <c r="G197" s="229" t="s">
        <v>182</v>
      </c>
      <c r="H197" s="230">
        <v>8</v>
      </c>
      <c r="I197" s="231"/>
      <c r="J197" s="232">
        <f>ROUND(I197*H197,2)</f>
        <v>0</v>
      </c>
      <c r="K197" s="233"/>
      <c r="L197" s="41"/>
      <c r="M197" s="234" t="s">
        <v>1</v>
      </c>
      <c r="N197" s="235" t="s">
        <v>38</v>
      </c>
      <c r="O197" s="94"/>
      <c r="P197" s="236">
        <f>O197*H197</f>
        <v>0</v>
      </c>
      <c r="Q197" s="236">
        <v>0</v>
      </c>
      <c r="R197" s="236">
        <f>Q197*H197</f>
        <v>0</v>
      </c>
      <c r="S197" s="236">
        <v>0</v>
      </c>
      <c r="T197" s="237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38" t="s">
        <v>636</v>
      </c>
      <c r="AT197" s="238" t="s">
        <v>141</v>
      </c>
      <c r="AU197" s="238" t="s">
        <v>146</v>
      </c>
      <c r="AY197" s="14" t="s">
        <v>138</v>
      </c>
      <c r="BE197" s="239">
        <f>IF(N197="základná",J197,0)</f>
        <v>0</v>
      </c>
      <c r="BF197" s="239">
        <f>IF(N197="znížená",J197,0)</f>
        <v>0</v>
      </c>
      <c r="BG197" s="239">
        <f>IF(N197="zákl. prenesená",J197,0)</f>
        <v>0</v>
      </c>
      <c r="BH197" s="239">
        <f>IF(N197="zníž. prenesená",J197,0)</f>
        <v>0</v>
      </c>
      <c r="BI197" s="239">
        <f>IF(N197="nulová",J197,0)</f>
        <v>0</v>
      </c>
      <c r="BJ197" s="14" t="s">
        <v>146</v>
      </c>
      <c r="BK197" s="239">
        <f>ROUND(I197*H197,2)</f>
        <v>0</v>
      </c>
      <c r="BL197" s="14" t="s">
        <v>636</v>
      </c>
      <c r="BM197" s="238" t="s">
        <v>1061</v>
      </c>
    </row>
    <row r="198" s="2" customFormat="1" ht="24.15" customHeight="1">
      <c r="A198" s="35"/>
      <c r="B198" s="36"/>
      <c r="C198" s="240" t="s">
        <v>676</v>
      </c>
      <c r="D198" s="240" t="s">
        <v>185</v>
      </c>
      <c r="E198" s="241" t="s">
        <v>1062</v>
      </c>
      <c r="F198" s="242" t="s">
        <v>1063</v>
      </c>
      <c r="G198" s="243" t="s">
        <v>182</v>
      </c>
      <c r="H198" s="244">
        <v>8</v>
      </c>
      <c r="I198" s="245"/>
      <c r="J198" s="246">
        <f>ROUND(I198*H198,2)</f>
        <v>0</v>
      </c>
      <c r="K198" s="247"/>
      <c r="L198" s="248"/>
      <c r="M198" s="249" t="s">
        <v>1</v>
      </c>
      <c r="N198" s="250" t="s">
        <v>38</v>
      </c>
      <c r="O198" s="94"/>
      <c r="P198" s="236">
        <f>O198*H198</f>
        <v>0</v>
      </c>
      <c r="Q198" s="236">
        <v>0</v>
      </c>
      <c r="R198" s="236">
        <f>Q198*H198</f>
        <v>0</v>
      </c>
      <c r="S198" s="236">
        <v>0</v>
      </c>
      <c r="T198" s="237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8" t="s">
        <v>888</v>
      </c>
      <c r="AT198" s="238" t="s">
        <v>185</v>
      </c>
      <c r="AU198" s="238" t="s">
        <v>146</v>
      </c>
      <c r="AY198" s="14" t="s">
        <v>138</v>
      </c>
      <c r="BE198" s="239">
        <f>IF(N198="základná",J198,0)</f>
        <v>0</v>
      </c>
      <c r="BF198" s="239">
        <f>IF(N198="znížená",J198,0)</f>
        <v>0</v>
      </c>
      <c r="BG198" s="239">
        <f>IF(N198="zákl. prenesená",J198,0)</f>
        <v>0</v>
      </c>
      <c r="BH198" s="239">
        <f>IF(N198="zníž. prenesená",J198,0)</f>
        <v>0</v>
      </c>
      <c r="BI198" s="239">
        <f>IF(N198="nulová",J198,0)</f>
        <v>0</v>
      </c>
      <c r="BJ198" s="14" t="s">
        <v>146</v>
      </c>
      <c r="BK198" s="239">
        <f>ROUND(I198*H198,2)</f>
        <v>0</v>
      </c>
      <c r="BL198" s="14" t="s">
        <v>636</v>
      </c>
      <c r="BM198" s="238" t="s">
        <v>1064</v>
      </c>
    </row>
    <row r="199" s="2" customFormat="1" ht="16.5" customHeight="1">
      <c r="A199" s="35"/>
      <c r="B199" s="36"/>
      <c r="C199" s="226" t="s">
        <v>680</v>
      </c>
      <c r="D199" s="226" t="s">
        <v>141</v>
      </c>
      <c r="E199" s="227" t="s">
        <v>1065</v>
      </c>
      <c r="F199" s="228" t="s">
        <v>1066</v>
      </c>
      <c r="G199" s="229" t="s">
        <v>182</v>
      </c>
      <c r="H199" s="230">
        <v>25</v>
      </c>
      <c r="I199" s="231"/>
      <c r="J199" s="232">
        <f>ROUND(I199*H199,2)</f>
        <v>0</v>
      </c>
      <c r="K199" s="233"/>
      <c r="L199" s="41"/>
      <c r="M199" s="234" t="s">
        <v>1</v>
      </c>
      <c r="N199" s="235" t="s">
        <v>38</v>
      </c>
      <c r="O199" s="94"/>
      <c r="P199" s="236">
        <f>O199*H199</f>
        <v>0</v>
      </c>
      <c r="Q199" s="236">
        <v>0</v>
      </c>
      <c r="R199" s="236">
        <f>Q199*H199</f>
        <v>0</v>
      </c>
      <c r="S199" s="236">
        <v>0</v>
      </c>
      <c r="T199" s="237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38" t="s">
        <v>636</v>
      </c>
      <c r="AT199" s="238" t="s">
        <v>141</v>
      </c>
      <c r="AU199" s="238" t="s">
        <v>146</v>
      </c>
      <c r="AY199" s="14" t="s">
        <v>138</v>
      </c>
      <c r="BE199" s="239">
        <f>IF(N199="základná",J199,0)</f>
        <v>0</v>
      </c>
      <c r="BF199" s="239">
        <f>IF(N199="znížená",J199,0)</f>
        <v>0</v>
      </c>
      <c r="BG199" s="239">
        <f>IF(N199="zákl. prenesená",J199,0)</f>
        <v>0</v>
      </c>
      <c r="BH199" s="239">
        <f>IF(N199="zníž. prenesená",J199,0)</f>
        <v>0</v>
      </c>
      <c r="BI199" s="239">
        <f>IF(N199="nulová",J199,0)</f>
        <v>0</v>
      </c>
      <c r="BJ199" s="14" t="s">
        <v>146</v>
      </c>
      <c r="BK199" s="239">
        <f>ROUND(I199*H199,2)</f>
        <v>0</v>
      </c>
      <c r="BL199" s="14" t="s">
        <v>636</v>
      </c>
      <c r="BM199" s="238" t="s">
        <v>1067</v>
      </c>
    </row>
    <row r="200" s="2" customFormat="1" ht="16.5" customHeight="1">
      <c r="A200" s="35"/>
      <c r="B200" s="36"/>
      <c r="C200" s="226" t="s">
        <v>684</v>
      </c>
      <c r="D200" s="226" t="s">
        <v>141</v>
      </c>
      <c r="E200" s="227" t="s">
        <v>1068</v>
      </c>
      <c r="F200" s="228" t="s">
        <v>1069</v>
      </c>
      <c r="G200" s="229" t="s">
        <v>182</v>
      </c>
      <c r="H200" s="230">
        <v>229</v>
      </c>
      <c r="I200" s="231"/>
      <c r="J200" s="232">
        <f>ROUND(I200*H200,2)</f>
        <v>0</v>
      </c>
      <c r="K200" s="233"/>
      <c r="L200" s="41"/>
      <c r="M200" s="234" t="s">
        <v>1</v>
      </c>
      <c r="N200" s="235" t="s">
        <v>38</v>
      </c>
      <c r="O200" s="94"/>
      <c r="P200" s="236">
        <f>O200*H200</f>
        <v>0</v>
      </c>
      <c r="Q200" s="236">
        <v>0</v>
      </c>
      <c r="R200" s="236">
        <f>Q200*H200</f>
        <v>0</v>
      </c>
      <c r="S200" s="236">
        <v>0</v>
      </c>
      <c r="T200" s="237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8" t="s">
        <v>636</v>
      </c>
      <c r="AT200" s="238" t="s">
        <v>141</v>
      </c>
      <c r="AU200" s="238" t="s">
        <v>146</v>
      </c>
      <c r="AY200" s="14" t="s">
        <v>138</v>
      </c>
      <c r="BE200" s="239">
        <f>IF(N200="základná",J200,0)</f>
        <v>0</v>
      </c>
      <c r="BF200" s="239">
        <f>IF(N200="znížená",J200,0)</f>
        <v>0</v>
      </c>
      <c r="BG200" s="239">
        <f>IF(N200="zákl. prenesená",J200,0)</f>
        <v>0</v>
      </c>
      <c r="BH200" s="239">
        <f>IF(N200="zníž. prenesená",J200,0)</f>
        <v>0</v>
      </c>
      <c r="BI200" s="239">
        <f>IF(N200="nulová",J200,0)</f>
        <v>0</v>
      </c>
      <c r="BJ200" s="14" t="s">
        <v>146</v>
      </c>
      <c r="BK200" s="239">
        <f>ROUND(I200*H200,2)</f>
        <v>0</v>
      </c>
      <c r="BL200" s="14" t="s">
        <v>636</v>
      </c>
      <c r="BM200" s="238" t="s">
        <v>1070</v>
      </c>
    </row>
    <row r="201" s="2" customFormat="1" ht="16.5" customHeight="1">
      <c r="A201" s="35"/>
      <c r="B201" s="36"/>
      <c r="C201" s="226" t="s">
        <v>688</v>
      </c>
      <c r="D201" s="226" t="s">
        <v>141</v>
      </c>
      <c r="E201" s="227" t="s">
        <v>1071</v>
      </c>
      <c r="F201" s="228" t="s">
        <v>1072</v>
      </c>
      <c r="G201" s="229" t="s">
        <v>182</v>
      </c>
      <c r="H201" s="230">
        <v>1</v>
      </c>
      <c r="I201" s="231"/>
      <c r="J201" s="232">
        <f>ROUND(I201*H201,2)</f>
        <v>0</v>
      </c>
      <c r="K201" s="233"/>
      <c r="L201" s="41"/>
      <c r="M201" s="234" t="s">
        <v>1</v>
      </c>
      <c r="N201" s="235" t="s">
        <v>38</v>
      </c>
      <c r="O201" s="94"/>
      <c r="P201" s="236">
        <f>O201*H201</f>
        <v>0</v>
      </c>
      <c r="Q201" s="236">
        <v>0</v>
      </c>
      <c r="R201" s="236">
        <f>Q201*H201</f>
        <v>0</v>
      </c>
      <c r="S201" s="236">
        <v>0</v>
      </c>
      <c r="T201" s="237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38" t="s">
        <v>636</v>
      </c>
      <c r="AT201" s="238" t="s">
        <v>141</v>
      </c>
      <c r="AU201" s="238" t="s">
        <v>146</v>
      </c>
      <c r="AY201" s="14" t="s">
        <v>138</v>
      </c>
      <c r="BE201" s="239">
        <f>IF(N201="základná",J201,0)</f>
        <v>0</v>
      </c>
      <c r="BF201" s="239">
        <f>IF(N201="znížená",J201,0)</f>
        <v>0</v>
      </c>
      <c r="BG201" s="239">
        <f>IF(N201="zákl. prenesená",J201,0)</f>
        <v>0</v>
      </c>
      <c r="BH201" s="239">
        <f>IF(N201="zníž. prenesená",J201,0)</f>
        <v>0</v>
      </c>
      <c r="BI201" s="239">
        <f>IF(N201="nulová",J201,0)</f>
        <v>0</v>
      </c>
      <c r="BJ201" s="14" t="s">
        <v>146</v>
      </c>
      <c r="BK201" s="239">
        <f>ROUND(I201*H201,2)</f>
        <v>0</v>
      </c>
      <c r="BL201" s="14" t="s">
        <v>636</v>
      </c>
      <c r="BM201" s="238" t="s">
        <v>1073</v>
      </c>
    </row>
    <row r="202" s="2" customFormat="1" ht="16.5" customHeight="1">
      <c r="A202" s="35"/>
      <c r="B202" s="36"/>
      <c r="C202" s="240" t="s">
        <v>692</v>
      </c>
      <c r="D202" s="240" t="s">
        <v>185</v>
      </c>
      <c r="E202" s="241" t="s">
        <v>1074</v>
      </c>
      <c r="F202" s="242" t="s">
        <v>1075</v>
      </c>
      <c r="G202" s="243" t="s">
        <v>182</v>
      </c>
      <c r="H202" s="244">
        <v>1</v>
      </c>
      <c r="I202" s="245"/>
      <c r="J202" s="246">
        <f>ROUND(I202*H202,2)</f>
        <v>0</v>
      </c>
      <c r="K202" s="247"/>
      <c r="L202" s="248"/>
      <c r="M202" s="249" t="s">
        <v>1</v>
      </c>
      <c r="N202" s="250" t="s">
        <v>38</v>
      </c>
      <c r="O202" s="94"/>
      <c r="P202" s="236">
        <f>O202*H202</f>
        <v>0</v>
      </c>
      <c r="Q202" s="236">
        <v>0.00027999999999999998</v>
      </c>
      <c r="R202" s="236">
        <f>Q202*H202</f>
        <v>0.00027999999999999998</v>
      </c>
      <c r="S202" s="236">
        <v>0</v>
      </c>
      <c r="T202" s="237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38" t="s">
        <v>888</v>
      </c>
      <c r="AT202" s="238" t="s">
        <v>185</v>
      </c>
      <c r="AU202" s="238" t="s">
        <v>146</v>
      </c>
      <c r="AY202" s="14" t="s">
        <v>138</v>
      </c>
      <c r="BE202" s="239">
        <f>IF(N202="základná",J202,0)</f>
        <v>0</v>
      </c>
      <c r="BF202" s="239">
        <f>IF(N202="znížená",J202,0)</f>
        <v>0</v>
      </c>
      <c r="BG202" s="239">
        <f>IF(N202="zákl. prenesená",J202,0)</f>
        <v>0</v>
      </c>
      <c r="BH202" s="239">
        <f>IF(N202="zníž. prenesená",J202,0)</f>
        <v>0</v>
      </c>
      <c r="BI202" s="239">
        <f>IF(N202="nulová",J202,0)</f>
        <v>0</v>
      </c>
      <c r="BJ202" s="14" t="s">
        <v>146</v>
      </c>
      <c r="BK202" s="239">
        <f>ROUND(I202*H202,2)</f>
        <v>0</v>
      </c>
      <c r="BL202" s="14" t="s">
        <v>636</v>
      </c>
      <c r="BM202" s="238" t="s">
        <v>1076</v>
      </c>
    </row>
    <row r="203" s="2" customFormat="1" ht="16.5" customHeight="1">
      <c r="A203" s="35"/>
      <c r="B203" s="36"/>
      <c r="C203" s="240" t="s">
        <v>696</v>
      </c>
      <c r="D203" s="240" t="s">
        <v>185</v>
      </c>
      <c r="E203" s="241" t="s">
        <v>1077</v>
      </c>
      <c r="F203" s="242" t="s">
        <v>1078</v>
      </c>
      <c r="G203" s="243" t="s">
        <v>182</v>
      </c>
      <c r="H203" s="244">
        <v>1</v>
      </c>
      <c r="I203" s="245"/>
      <c r="J203" s="246">
        <f>ROUND(I203*H203,2)</f>
        <v>0</v>
      </c>
      <c r="K203" s="247"/>
      <c r="L203" s="248"/>
      <c r="M203" s="249" t="s">
        <v>1</v>
      </c>
      <c r="N203" s="250" t="s">
        <v>38</v>
      </c>
      <c r="O203" s="94"/>
      <c r="P203" s="236">
        <f>O203*H203</f>
        <v>0</v>
      </c>
      <c r="Q203" s="236">
        <v>0.00024000000000000001</v>
      </c>
      <c r="R203" s="236">
        <f>Q203*H203</f>
        <v>0.00024000000000000001</v>
      </c>
      <c r="S203" s="236">
        <v>0</v>
      </c>
      <c r="T203" s="237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38" t="s">
        <v>888</v>
      </c>
      <c r="AT203" s="238" t="s">
        <v>185</v>
      </c>
      <c r="AU203" s="238" t="s">
        <v>146</v>
      </c>
      <c r="AY203" s="14" t="s">
        <v>138</v>
      </c>
      <c r="BE203" s="239">
        <f>IF(N203="základná",J203,0)</f>
        <v>0</v>
      </c>
      <c r="BF203" s="239">
        <f>IF(N203="znížená",J203,0)</f>
        <v>0</v>
      </c>
      <c r="BG203" s="239">
        <f>IF(N203="zákl. prenesená",J203,0)</f>
        <v>0</v>
      </c>
      <c r="BH203" s="239">
        <f>IF(N203="zníž. prenesená",J203,0)</f>
        <v>0</v>
      </c>
      <c r="BI203" s="239">
        <f>IF(N203="nulová",J203,0)</f>
        <v>0</v>
      </c>
      <c r="BJ203" s="14" t="s">
        <v>146</v>
      </c>
      <c r="BK203" s="239">
        <f>ROUND(I203*H203,2)</f>
        <v>0</v>
      </c>
      <c r="BL203" s="14" t="s">
        <v>636</v>
      </c>
      <c r="BM203" s="238" t="s">
        <v>1079</v>
      </c>
    </row>
    <row r="204" s="2" customFormat="1" ht="16.5" customHeight="1">
      <c r="A204" s="35"/>
      <c r="B204" s="36"/>
      <c r="C204" s="226" t="s">
        <v>700</v>
      </c>
      <c r="D204" s="226" t="s">
        <v>141</v>
      </c>
      <c r="E204" s="227" t="s">
        <v>1080</v>
      </c>
      <c r="F204" s="228" t="s">
        <v>1081</v>
      </c>
      <c r="G204" s="229" t="s">
        <v>182</v>
      </c>
      <c r="H204" s="230">
        <v>15</v>
      </c>
      <c r="I204" s="231"/>
      <c r="J204" s="232">
        <f>ROUND(I204*H204,2)</f>
        <v>0</v>
      </c>
      <c r="K204" s="233"/>
      <c r="L204" s="41"/>
      <c r="M204" s="234" t="s">
        <v>1</v>
      </c>
      <c r="N204" s="235" t="s">
        <v>38</v>
      </c>
      <c r="O204" s="94"/>
      <c r="P204" s="236">
        <f>O204*H204</f>
        <v>0</v>
      </c>
      <c r="Q204" s="236">
        <v>0</v>
      </c>
      <c r="R204" s="236">
        <f>Q204*H204</f>
        <v>0</v>
      </c>
      <c r="S204" s="236">
        <v>0</v>
      </c>
      <c r="T204" s="237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8" t="s">
        <v>636</v>
      </c>
      <c r="AT204" s="238" t="s">
        <v>141</v>
      </c>
      <c r="AU204" s="238" t="s">
        <v>146</v>
      </c>
      <c r="AY204" s="14" t="s">
        <v>138</v>
      </c>
      <c r="BE204" s="239">
        <f>IF(N204="základná",J204,0)</f>
        <v>0</v>
      </c>
      <c r="BF204" s="239">
        <f>IF(N204="znížená",J204,0)</f>
        <v>0</v>
      </c>
      <c r="BG204" s="239">
        <f>IF(N204="zákl. prenesená",J204,0)</f>
        <v>0</v>
      </c>
      <c r="BH204" s="239">
        <f>IF(N204="zníž. prenesená",J204,0)</f>
        <v>0</v>
      </c>
      <c r="BI204" s="239">
        <f>IF(N204="nulová",J204,0)</f>
        <v>0</v>
      </c>
      <c r="BJ204" s="14" t="s">
        <v>146</v>
      </c>
      <c r="BK204" s="239">
        <f>ROUND(I204*H204,2)</f>
        <v>0</v>
      </c>
      <c r="BL204" s="14" t="s">
        <v>636</v>
      </c>
      <c r="BM204" s="238" t="s">
        <v>1082</v>
      </c>
    </row>
    <row r="205" s="2" customFormat="1" ht="16.5" customHeight="1">
      <c r="A205" s="35"/>
      <c r="B205" s="36"/>
      <c r="C205" s="240" t="s">
        <v>704</v>
      </c>
      <c r="D205" s="240" t="s">
        <v>185</v>
      </c>
      <c r="E205" s="241" t="s">
        <v>1083</v>
      </c>
      <c r="F205" s="242" t="s">
        <v>1084</v>
      </c>
      <c r="G205" s="243" t="s">
        <v>182</v>
      </c>
      <c r="H205" s="244">
        <v>15</v>
      </c>
      <c r="I205" s="245"/>
      <c r="J205" s="246">
        <f>ROUND(I205*H205,2)</f>
        <v>0</v>
      </c>
      <c r="K205" s="247"/>
      <c r="L205" s="248"/>
      <c r="M205" s="249" t="s">
        <v>1</v>
      </c>
      <c r="N205" s="250" t="s">
        <v>38</v>
      </c>
      <c r="O205" s="94"/>
      <c r="P205" s="236">
        <f>O205*H205</f>
        <v>0</v>
      </c>
      <c r="Q205" s="236">
        <v>0.00010000000000000001</v>
      </c>
      <c r="R205" s="236">
        <f>Q205*H205</f>
        <v>0.0015</v>
      </c>
      <c r="S205" s="236">
        <v>0</v>
      </c>
      <c r="T205" s="237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38" t="s">
        <v>888</v>
      </c>
      <c r="AT205" s="238" t="s">
        <v>185</v>
      </c>
      <c r="AU205" s="238" t="s">
        <v>146</v>
      </c>
      <c r="AY205" s="14" t="s">
        <v>138</v>
      </c>
      <c r="BE205" s="239">
        <f>IF(N205="základná",J205,0)</f>
        <v>0</v>
      </c>
      <c r="BF205" s="239">
        <f>IF(N205="znížená",J205,0)</f>
        <v>0</v>
      </c>
      <c r="BG205" s="239">
        <f>IF(N205="zákl. prenesená",J205,0)</f>
        <v>0</v>
      </c>
      <c r="BH205" s="239">
        <f>IF(N205="zníž. prenesená",J205,0)</f>
        <v>0</v>
      </c>
      <c r="BI205" s="239">
        <f>IF(N205="nulová",J205,0)</f>
        <v>0</v>
      </c>
      <c r="BJ205" s="14" t="s">
        <v>146</v>
      </c>
      <c r="BK205" s="239">
        <f>ROUND(I205*H205,2)</f>
        <v>0</v>
      </c>
      <c r="BL205" s="14" t="s">
        <v>636</v>
      </c>
      <c r="BM205" s="238" t="s">
        <v>1085</v>
      </c>
    </row>
    <row r="206" s="2" customFormat="1" ht="16.5" customHeight="1">
      <c r="A206" s="35"/>
      <c r="B206" s="36"/>
      <c r="C206" s="240" t="s">
        <v>708</v>
      </c>
      <c r="D206" s="240" t="s">
        <v>185</v>
      </c>
      <c r="E206" s="241" t="s">
        <v>1086</v>
      </c>
      <c r="F206" s="242" t="s">
        <v>1087</v>
      </c>
      <c r="G206" s="243" t="s">
        <v>182</v>
      </c>
      <c r="H206" s="244">
        <v>15</v>
      </c>
      <c r="I206" s="245"/>
      <c r="J206" s="246">
        <f>ROUND(I206*H206,2)</f>
        <v>0</v>
      </c>
      <c r="K206" s="247"/>
      <c r="L206" s="248"/>
      <c r="M206" s="249" t="s">
        <v>1</v>
      </c>
      <c r="N206" s="250" t="s">
        <v>38</v>
      </c>
      <c r="O206" s="94"/>
      <c r="P206" s="236">
        <f>O206*H206</f>
        <v>0</v>
      </c>
      <c r="Q206" s="236">
        <v>3.0000000000000001E-05</v>
      </c>
      <c r="R206" s="236">
        <f>Q206*H206</f>
        <v>0.00044999999999999999</v>
      </c>
      <c r="S206" s="236">
        <v>0</v>
      </c>
      <c r="T206" s="237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8" t="s">
        <v>888</v>
      </c>
      <c r="AT206" s="238" t="s">
        <v>185</v>
      </c>
      <c r="AU206" s="238" t="s">
        <v>146</v>
      </c>
      <c r="AY206" s="14" t="s">
        <v>138</v>
      </c>
      <c r="BE206" s="239">
        <f>IF(N206="základná",J206,0)</f>
        <v>0</v>
      </c>
      <c r="BF206" s="239">
        <f>IF(N206="znížená",J206,0)</f>
        <v>0</v>
      </c>
      <c r="BG206" s="239">
        <f>IF(N206="zákl. prenesená",J206,0)</f>
        <v>0</v>
      </c>
      <c r="BH206" s="239">
        <f>IF(N206="zníž. prenesená",J206,0)</f>
        <v>0</v>
      </c>
      <c r="BI206" s="239">
        <f>IF(N206="nulová",J206,0)</f>
        <v>0</v>
      </c>
      <c r="BJ206" s="14" t="s">
        <v>146</v>
      </c>
      <c r="BK206" s="239">
        <f>ROUND(I206*H206,2)</f>
        <v>0</v>
      </c>
      <c r="BL206" s="14" t="s">
        <v>636</v>
      </c>
      <c r="BM206" s="238" t="s">
        <v>1088</v>
      </c>
    </row>
    <row r="207" s="2" customFormat="1" ht="24.15" customHeight="1">
      <c r="A207" s="35"/>
      <c r="B207" s="36"/>
      <c r="C207" s="226" t="s">
        <v>712</v>
      </c>
      <c r="D207" s="226" t="s">
        <v>141</v>
      </c>
      <c r="E207" s="227" t="s">
        <v>1089</v>
      </c>
      <c r="F207" s="228" t="s">
        <v>1090</v>
      </c>
      <c r="G207" s="229" t="s">
        <v>170</v>
      </c>
      <c r="H207" s="230">
        <v>73.5</v>
      </c>
      <c r="I207" s="231"/>
      <c r="J207" s="232">
        <f>ROUND(I207*H207,2)</f>
        <v>0</v>
      </c>
      <c r="K207" s="233"/>
      <c r="L207" s="41"/>
      <c r="M207" s="234" t="s">
        <v>1</v>
      </c>
      <c r="N207" s="235" t="s">
        <v>38</v>
      </c>
      <c r="O207" s="94"/>
      <c r="P207" s="236">
        <f>O207*H207</f>
        <v>0</v>
      </c>
      <c r="Q207" s="236">
        <v>0</v>
      </c>
      <c r="R207" s="236">
        <f>Q207*H207</f>
        <v>0</v>
      </c>
      <c r="S207" s="236">
        <v>0</v>
      </c>
      <c r="T207" s="237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38" t="s">
        <v>636</v>
      </c>
      <c r="AT207" s="238" t="s">
        <v>141</v>
      </c>
      <c r="AU207" s="238" t="s">
        <v>146</v>
      </c>
      <c r="AY207" s="14" t="s">
        <v>138</v>
      </c>
      <c r="BE207" s="239">
        <f>IF(N207="základná",J207,0)</f>
        <v>0</v>
      </c>
      <c r="BF207" s="239">
        <f>IF(N207="znížená",J207,0)</f>
        <v>0</v>
      </c>
      <c r="BG207" s="239">
        <f>IF(N207="zákl. prenesená",J207,0)</f>
        <v>0</v>
      </c>
      <c r="BH207" s="239">
        <f>IF(N207="zníž. prenesená",J207,0)</f>
        <v>0</v>
      </c>
      <c r="BI207" s="239">
        <f>IF(N207="nulová",J207,0)</f>
        <v>0</v>
      </c>
      <c r="BJ207" s="14" t="s">
        <v>146</v>
      </c>
      <c r="BK207" s="239">
        <f>ROUND(I207*H207,2)</f>
        <v>0</v>
      </c>
      <c r="BL207" s="14" t="s">
        <v>636</v>
      </c>
      <c r="BM207" s="238" t="s">
        <v>1091</v>
      </c>
    </row>
    <row r="208" s="2" customFormat="1" ht="24.15" customHeight="1">
      <c r="A208" s="35"/>
      <c r="B208" s="36"/>
      <c r="C208" s="240" t="s">
        <v>1092</v>
      </c>
      <c r="D208" s="240" t="s">
        <v>185</v>
      </c>
      <c r="E208" s="241" t="s">
        <v>1093</v>
      </c>
      <c r="F208" s="242" t="s">
        <v>1094</v>
      </c>
      <c r="G208" s="243" t="s">
        <v>170</v>
      </c>
      <c r="H208" s="244">
        <v>42</v>
      </c>
      <c r="I208" s="245"/>
      <c r="J208" s="246">
        <f>ROUND(I208*H208,2)</f>
        <v>0</v>
      </c>
      <c r="K208" s="247"/>
      <c r="L208" s="248"/>
      <c r="M208" s="249" t="s">
        <v>1</v>
      </c>
      <c r="N208" s="250" t="s">
        <v>38</v>
      </c>
      <c r="O208" s="94"/>
      <c r="P208" s="236">
        <f>O208*H208</f>
        <v>0</v>
      </c>
      <c r="Q208" s="236">
        <v>6.9999999999999994E-05</v>
      </c>
      <c r="R208" s="236">
        <f>Q208*H208</f>
        <v>0.0029399999999999999</v>
      </c>
      <c r="S208" s="236">
        <v>0</v>
      </c>
      <c r="T208" s="237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38" t="s">
        <v>888</v>
      </c>
      <c r="AT208" s="238" t="s">
        <v>185</v>
      </c>
      <c r="AU208" s="238" t="s">
        <v>146</v>
      </c>
      <c r="AY208" s="14" t="s">
        <v>138</v>
      </c>
      <c r="BE208" s="239">
        <f>IF(N208="základná",J208,0)</f>
        <v>0</v>
      </c>
      <c r="BF208" s="239">
        <f>IF(N208="znížená",J208,0)</f>
        <v>0</v>
      </c>
      <c r="BG208" s="239">
        <f>IF(N208="zákl. prenesená",J208,0)</f>
        <v>0</v>
      </c>
      <c r="BH208" s="239">
        <f>IF(N208="zníž. prenesená",J208,0)</f>
        <v>0</v>
      </c>
      <c r="BI208" s="239">
        <f>IF(N208="nulová",J208,0)</f>
        <v>0</v>
      </c>
      <c r="BJ208" s="14" t="s">
        <v>146</v>
      </c>
      <c r="BK208" s="239">
        <f>ROUND(I208*H208,2)</f>
        <v>0</v>
      </c>
      <c r="BL208" s="14" t="s">
        <v>636</v>
      </c>
      <c r="BM208" s="238" t="s">
        <v>1095</v>
      </c>
    </row>
    <row r="209" s="2" customFormat="1" ht="24.15" customHeight="1">
      <c r="A209" s="35"/>
      <c r="B209" s="36"/>
      <c r="C209" s="240" t="s">
        <v>1096</v>
      </c>
      <c r="D209" s="240" t="s">
        <v>185</v>
      </c>
      <c r="E209" s="241" t="s">
        <v>1097</v>
      </c>
      <c r="F209" s="242" t="s">
        <v>1098</v>
      </c>
      <c r="G209" s="243" t="s">
        <v>170</v>
      </c>
      <c r="H209" s="244">
        <v>31.5</v>
      </c>
      <c r="I209" s="245"/>
      <c r="J209" s="246">
        <f>ROUND(I209*H209,2)</f>
        <v>0</v>
      </c>
      <c r="K209" s="247"/>
      <c r="L209" s="248"/>
      <c r="M209" s="249" t="s">
        <v>1</v>
      </c>
      <c r="N209" s="250" t="s">
        <v>38</v>
      </c>
      <c r="O209" s="94"/>
      <c r="P209" s="236">
        <f>O209*H209</f>
        <v>0</v>
      </c>
      <c r="Q209" s="236">
        <v>0.00016000000000000001</v>
      </c>
      <c r="R209" s="236">
        <f>Q209*H209</f>
        <v>0.0050400000000000002</v>
      </c>
      <c r="S209" s="236">
        <v>0</v>
      </c>
      <c r="T209" s="237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38" t="s">
        <v>888</v>
      </c>
      <c r="AT209" s="238" t="s">
        <v>185</v>
      </c>
      <c r="AU209" s="238" t="s">
        <v>146</v>
      </c>
      <c r="AY209" s="14" t="s">
        <v>138</v>
      </c>
      <c r="BE209" s="239">
        <f>IF(N209="základná",J209,0)</f>
        <v>0</v>
      </c>
      <c r="BF209" s="239">
        <f>IF(N209="znížená",J209,0)</f>
        <v>0</v>
      </c>
      <c r="BG209" s="239">
        <f>IF(N209="zákl. prenesená",J209,0)</f>
        <v>0</v>
      </c>
      <c r="BH209" s="239">
        <f>IF(N209="zníž. prenesená",J209,0)</f>
        <v>0</v>
      </c>
      <c r="BI209" s="239">
        <f>IF(N209="nulová",J209,0)</f>
        <v>0</v>
      </c>
      <c r="BJ209" s="14" t="s">
        <v>146</v>
      </c>
      <c r="BK209" s="239">
        <f>ROUND(I209*H209,2)</f>
        <v>0</v>
      </c>
      <c r="BL209" s="14" t="s">
        <v>636</v>
      </c>
      <c r="BM209" s="238" t="s">
        <v>1099</v>
      </c>
    </row>
    <row r="210" s="2" customFormat="1" ht="21.75" customHeight="1">
      <c r="A210" s="35"/>
      <c r="B210" s="36"/>
      <c r="C210" s="226" t="s">
        <v>1100</v>
      </c>
      <c r="D210" s="226" t="s">
        <v>141</v>
      </c>
      <c r="E210" s="227" t="s">
        <v>1101</v>
      </c>
      <c r="F210" s="228" t="s">
        <v>1102</v>
      </c>
      <c r="G210" s="229" t="s">
        <v>170</v>
      </c>
      <c r="H210" s="230">
        <v>262.5</v>
      </c>
      <c r="I210" s="231"/>
      <c r="J210" s="232">
        <f>ROUND(I210*H210,2)</f>
        <v>0</v>
      </c>
      <c r="K210" s="233"/>
      <c r="L210" s="41"/>
      <c r="M210" s="234" t="s">
        <v>1</v>
      </c>
      <c r="N210" s="235" t="s">
        <v>38</v>
      </c>
      <c r="O210" s="94"/>
      <c r="P210" s="236">
        <f>O210*H210</f>
        <v>0</v>
      </c>
      <c r="Q210" s="236">
        <v>0</v>
      </c>
      <c r="R210" s="236">
        <f>Q210*H210</f>
        <v>0</v>
      </c>
      <c r="S210" s="236">
        <v>0</v>
      </c>
      <c r="T210" s="237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8" t="s">
        <v>636</v>
      </c>
      <c r="AT210" s="238" t="s">
        <v>141</v>
      </c>
      <c r="AU210" s="238" t="s">
        <v>146</v>
      </c>
      <c r="AY210" s="14" t="s">
        <v>138</v>
      </c>
      <c r="BE210" s="239">
        <f>IF(N210="základná",J210,0)</f>
        <v>0</v>
      </c>
      <c r="BF210" s="239">
        <f>IF(N210="znížená",J210,0)</f>
        <v>0</v>
      </c>
      <c r="BG210" s="239">
        <f>IF(N210="zákl. prenesená",J210,0)</f>
        <v>0</v>
      </c>
      <c r="BH210" s="239">
        <f>IF(N210="zníž. prenesená",J210,0)</f>
        <v>0</v>
      </c>
      <c r="BI210" s="239">
        <f>IF(N210="nulová",J210,0)</f>
        <v>0</v>
      </c>
      <c r="BJ210" s="14" t="s">
        <v>146</v>
      </c>
      <c r="BK210" s="239">
        <f>ROUND(I210*H210,2)</f>
        <v>0</v>
      </c>
      <c r="BL210" s="14" t="s">
        <v>636</v>
      </c>
      <c r="BM210" s="238" t="s">
        <v>1103</v>
      </c>
    </row>
    <row r="211" s="2" customFormat="1" ht="24.15" customHeight="1">
      <c r="A211" s="35"/>
      <c r="B211" s="36"/>
      <c r="C211" s="240" t="s">
        <v>1104</v>
      </c>
      <c r="D211" s="240" t="s">
        <v>185</v>
      </c>
      <c r="E211" s="241" t="s">
        <v>1105</v>
      </c>
      <c r="F211" s="242" t="s">
        <v>1106</v>
      </c>
      <c r="G211" s="243" t="s">
        <v>170</v>
      </c>
      <c r="H211" s="244">
        <v>262.5</v>
      </c>
      <c r="I211" s="245"/>
      <c r="J211" s="246">
        <f>ROUND(I211*H211,2)</f>
        <v>0</v>
      </c>
      <c r="K211" s="247"/>
      <c r="L211" s="248"/>
      <c r="M211" s="249" t="s">
        <v>1</v>
      </c>
      <c r="N211" s="250" t="s">
        <v>38</v>
      </c>
      <c r="O211" s="94"/>
      <c r="P211" s="236">
        <f>O211*H211</f>
        <v>0</v>
      </c>
      <c r="Q211" s="236">
        <v>0.00012</v>
      </c>
      <c r="R211" s="236">
        <f>Q211*H211</f>
        <v>0.0315</v>
      </c>
      <c r="S211" s="236">
        <v>0</v>
      </c>
      <c r="T211" s="237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38" t="s">
        <v>888</v>
      </c>
      <c r="AT211" s="238" t="s">
        <v>185</v>
      </c>
      <c r="AU211" s="238" t="s">
        <v>146</v>
      </c>
      <c r="AY211" s="14" t="s">
        <v>138</v>
      </c>
      <c r="BE211" s="239">
        <f>IF(N211="základná",J211,0)</f>
        <v>0</v>
      </c>
      <c r="BF211" s="239">
        <f>IF(N211="znížená",J211,0)</f>
        <v>0</v>
      </c>
      <c r="BG211" s="239">
        <f>IF(N211="zákl. prenesená",J211,0)</f>
        <v>0</v>
      </c>
      <c r="BH211" s="239">
        <f>IF(N211="zníž. prenesená",J211,0)</f>
        <v>0</v>
      </c>
      <c r="BI211" s="239">
        <f>IF(N211="nulová",J211,0)</f>
        <v>0</v>
      </c>
      <c r="BJ211" s="14" t="s">
        <v>146</v>
      </c>
      <c r="BK211" s="239">
        <f>ROUND(I211*H211,2)</f>
        <v>0</v>
      </c>
      <c r="BL211" s="14" t="s">
        <v>636</v>
      </c>
      <c r="BM211" s="238" t="s">
        <v>1107</v>
      </c>
    </row>
    <row r="212" s="2" customFormat="1" ht="21.75" customHeight="1">
      <c r="A212" s="35"/>
      <c r="B212" s="36"/>
      <c r="C212" s="226" t="s">
        <v>1108</v>
      </c>
      <c r="D212" s="226" t="s">
        <v>141</v>
      </c>
      <c r="E212" s="227" t="s">
        <v>1109</v>
      </c>
      <c r="F212" s="228" t="s">
        <v>1110</v>
      </c>
      <c r="G212" s="229" t="s">
        <v>170</v>
      </c>
      <c r="H212" s="230">
        <v>1777</v>
      </c>
      <c r="I212" s="231"/>
      <c r="J212" s="232">
        <f>ROUND(I212*H212,2)</f>
        <v>0</v>
      </c>
      <c r="K212" s="233"/>
      <c r="L212" s="41"/>
      <c r="M212" s="234" t="s">
        <v>1</v>
      </c>
      <c r="N212" s="235" t="s">
        <v>38</v>
      </c>
      <c r="O212" s="94"/>
      <c r="P212" s="236">
        <f>O212*H212</f>
        <v>0</v>
      </c>
      <c r="Q212" s="236">
        <v>0</v>
      </c>
      <c r="R212" s="236">
        <f>Q212*H212</f>
        <v>0</v>
      </c>
      <c r="S212" s="236">
        <v>0</v>
      </c>
      <c r="T212" s="237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38" t="s">
        <v>636</v>
      </c>
      <c r="AT212" s="238" t="s">
        <v>141</v>
      </c>
      <c r="AU212" s="238" t="s">
        <v>146</v>
      </c>
      <c r="AY212" s="14" t="s">
        <v>138</v>
      </c>
      <c r="BE212" s="239">
        <f>IF(N212="základná",J212,0)</f>
        <v>0</v>
      </c>
      <c r="BF212" s="239">
        <f>IF(N212="znížená",J212,0)</f>
        <v>0</v>
      </c>
      <c r="BG212" s="239">
        <f>IF(N212="zákl. prenesená",J212,0)</f>
        <v>0</v>
      </c>
      <c r="BH212" s="239">
        <f>IF(N212="zníž. prenesená",J212,0)</f>
        <v>0</v>
      </c>
      <c r="BI212" s="239">
        <f>IF(N212="nulová",J212,0)</f>
        <v>0</v>
      </c>
      <c r="BJ212" s="14" t="s">
        <v>146</v>
      </c>
      <c r="BK212" s="239">
        <f>ROUND(I212*H212,2)</f>
        <v>0</v>
      </c>
      <c r="BL212" s="14" t="s">
        <v>636</v>
      </c>
      <c r="BM212" s="238" t="s">
        <v>1111</v>
      </c>
    </row>
    <row r="213" s="2" customFormat="1" ht="24.15" customHeight="1">
      <c r="A213" s="35"/>
      <c r="B213" s="36"/>
      <c r="C213" s="240" t="s">
        <v>1112</v>
      </c>
      <c r="D213" s="240" t="s">
        <v>185</v>
      </c>
      <c r="E213" s="241" t="s">
        <v>1113</v>
      </c>
      <c r="F213" s="242" t="s">
        <v>1114</v>
      </c>
      <c r="G213" s="243" t="s">
        <v>170</v>
      </c>
      <c r="H213" s="244">
        <v>215</v>
      </c>
      <c r="I213" s="245"/>
      <c r="J213" s="246">
        <f>ROUND(I213*H213,2)</f>
        <v>0</v>
      </c>
      <c r="K213" s="247"/>
      <c r="L213" s="248"/>
      <c r="M213" s="249" t="s">
        <v>1</v>
      </c>
      <c r="N213" s="250" t="s">
        <v>38</v>
      </c>
      <c r="O213" s="94"/>
      <c r="P213" s="236">
        <f>O213*H213</f>
        <v>0</v>
      </c>
      <c r="Q213" s="236">
        <v>0.00013999999999999999</v>
      </c>
      <c r="R213" s="236">
        <f>Q213*H213</f>
        <v>0.030099999999999998</v>
      </c>
      <c r="S213" s="236">
        <v>0</v>
      </c>
      <c r="T213" s="237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38" t="s">
        <v>888</v>
      </c>
      <c r="AT213" s="238" t="s">
        <v>185</v>
      </c>
      <c r="AU213" s="238" t="s">
        <v>146</v>
      </c>
      <c r="AY213" s="14" t="s">
        <v>138</v>
      </c>
      <c r="BE213" s="239">
        <f>IF(N213="základná",J213,0)</f>
        <v>0</v>
      </c>
      <c r="BF213" s="239">
        <f>IF(N213="znížená",J213,0)</f>
        <v>0</v>
      </c>
      <c r="BG213" s="239">
        <f>IF(N213="zákl. prenesená",J213,0)</f>
        <v>0</v>
      </c>
      <c r="BH213" s="239">
        <f>IF(N213="zníž. prenesená",J213,0)</f>
        <v>0</v>
      </c>
      <c r="BI213" s="239">
        <f>IF(N213="nulová",J213,0)</f>
        <v>0</v>
      </c>
      <c r="BJ213" s="14" t="s">
        <v>146</v>
      </c>
      <c r="BK213" s="239">
        <f>ROUND(I213*H213,2)</f>
        <v>0</v>
      </c>
      <c r="BL213" s="14" t="s">
        <v>636</v>
      </c>
      <c r="BM213" s="238" t="s">
        <v>1115</v>
      </c>
    </row>
    <row r="214" s="2" customFormat="1" ht="24.15" customHeight="1">
      <c r="A214" s="35"/>
      <c r="B214" s="36"/>
      <c r="C214" s="240" t="s">
        <v>1116</v>
      </c>
      <c r="D214" s="240" t="s">
        <v>185</v>
      </c>
      <c r="E214" s="241" t="s">
        <v>1117</v>
      </c>
      <c r="F214" s="242" t="s">
        <v>1118</v>
      </c>
      <c r="G214" s="243" t="s">
        <v>170</v>
      </c>
      <c r="H214" s="244">
        <v>1562</v>
      </c>
      <c r="I214" s="245"/>
      <c r="J214" s="246">
        <f>ROUND(I214*H214,2)</f>
        <v>0</v>
      </c>
      <c r="K214" s="247"/>
      <c r="L214" s="248"/>
      <c r="M214" s="249" t="s">
        <v>1</v>
      </c>
      <c r="N214" s="250" t="s">
        <v>38</v>
      </c>
      <c r="O214" s="94"/>
      <c r="P214" s="236">
        <f>O214*H214</f>
        <v>0</v>
      </c>
      <c r="Q214" s="236">
        <v>0.00013999999999999999</v>
      </c>
      <c r="R214" s="236">
        <f>Q214*H214</f>
        <v>0.21867999999999999</v>
      </c>
      <c r="S214" s="236">
        <v>0</v>
      </c>
      <c r="T214" s="237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38" t="s">
        <v>888</v>
      </c>
      <c r="AT214" s="238" t="s">
        <v>185</v>
      </c>
      <c r="AU214" s="238" t="s">
        <v>146</v>
      </c>
      <c r="AY214" s="14" t="s">
        <v>138</v>
      </c>
      <c r="BE214" s="239">
        <f>IF(N214="základná",J214,0)</f>
        <v>0</v>
      </c>
      <c r="BF214" s="239">
        <f>IF(N214="znížená",J214,0)</f>
        <v>0</v>
      </c>
      <c r="BG214" s="239">
        <f>IF(N214="zákl. prenesená",J214,0)</f>
        <v>0</v>
      </c>
      <c r="BH214" s="239">
        <f>IF(N214="zníž. prenesená",J214,0)</f>
        <v>0</v>
      </c>
      <c r="BI214" s="239">
        <f>IF(N214="nulová",J214,0)</f>
        <v>0</v>
      </c>
      <c r="BJ214" s="14" t="s">
        <v>146</v>
      </c>
      <c r="BK214" s="239">
        <f>ROUND(I214*H214,2)</f>
        <v>0</v>
      </c>
      <c r="BL214" s="14" t="s">
        <v>636</v>
      </c>
      <c r="BM214" s="238" t="s">
        <v>1119</v>
      </c>
    </row>
    <row r="215" s="2" customFormat="1" ht="21.75" customHeight="1">
      <c r="A215" s="35"/>
      <c r="B215" s="36"/>
      <c r="C215" s="226" t="s">
        <v>1120</v>
      </c>
      <c r="D215" s="226" t="s">
        <v>141</v>
      </c>
      <c r="E215" s="227" t="s">
        <v>1121</v>
      </c>
      <c r="F215" s="228" t="s">
        <v>1122</v>
      </c>
      <c r="G215" s="229" t="s">
        <v>170</v>
      </c>
      <c r="H215" s="230">
        <v>3562</v>
      </c>
      <c r="I215" s="231"/>
      <c r="J215" s="232">
        <f>ROUND(I215*H215,2)</f>
        <v>0</v>
      </c>
      <c r="K215" s="233"/>
      <c r="L215" s="41"/>
      <c r="M215" s="234" t="s">
        <v>1</v>
      </c>
      <c r="N215" s="235" t="s">
        <v>38</v>
      </c>
      <c r="O215" s="94"/>
      <c r="P215" s="236">
        <f>O215*H215</f>
        <v>0</v>
      </c>
      <c r="Q215" s="236">
        <v>0</v>
      </c>
      <c r="R215" s="236">
        <f>Q215*H215</f>
        <v>0</v>
      </c>
      <c r="S215" s="236">
        <v>0</v>
      </c>
      <c r="T215" s="237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38" t="s">
        <v>636</v>
      </c>
      <c r="AT215" s="238" t="s">
        <v>141</v>
      </c>
      <c r="AU215" s="238" t="s">
        <v>146</v>
      </c>
      <c r="AY215" s="14" t="s">
        <v>138</v>
      </c>
      <c r="BE215" s="239">
        <f>IF(N215="základná",J215,0)</f>
        <v>0</v>
      </c>
      <c r="BF215" s="239">
        <f>IF(N215="znížená",J215,0)</f>
        <v>0</v>
      </c>
      <c r="BG215" s="239">
        <f>IF(N215="zákl. prenesená",J215,0)</f>
        <v>0</v>
      </c>
      <c r="BH215" s="239">
        <f>IF(N215="zníž. prenesená",J215,0)</f>
        <v>0</v>
      </c>
      <c r="BI215" s="239">
        <f>IF(N215="nulová",J215,0)</f>
        <v>0</v>
      </c>
      <c r="BJ215" s="14" t="s">
        <v>146</v>
      </c>
      <c r="BK215" s="239">
        <f>ROUND(I215*H215,2)</f>
        <v>0</v>
      </c>
      <c r="BL215" s="14" t="s">
        <v>636</v>
      </c>
      <c r="BM215" s="238" t="s">
        <v>1123</v>
      </c>
    </row>
    <row r="216" s="2" customFormat="1" ht="24.15" customHeight="1">
      <c r="A216" s="35"/>
      <c r="B216" s="36"/>
      <c r="C216" s="240" t="s">
        <v>1124</v>
      </c>
      <c r="D216" s="240" t="s">
        <v>185</v>
      </c>
      <c r="E216" s="241" t="s">
        <v>1125</v>
      </c>
      <c r="F216" s="242" t="s">
        <v>1126</v>
      </c>
      <c r="G216" s="243" t="s">
        <v>170</v>
      </c>
      <c r="H216" s="244">
        <v>3562</v>
      </c>
      <c r="I216" s="245"/>
      <c r="J216" s="246">
        <f>ROUND(I216*H216,2)</f>
        <v>0</v>
      </c>
      <c r="K216" s="247"/>
      <c r="L216" s="248"/>
      <c r="M216" s="249" t="s">
        <v>1</v>
      </c>
      <c r="N216" s="250" t="s">
        <v>38</v>
      </c>
      <c r="O216" s="94"/>
      <c r="P216" s="236">
        <f>O216*H216</f>
        <v>0</v>
      </c>
      <c r="Q216" s="236">
        <v>0.00019000000000000001</v>
      </c>
      <c r="R216" s="236">
        <f>Q216*H216</f>
        <v>0.67678000000000005</v>
      </c>
      <c r="S216" s="236">
        <v>0</v>
      </c>
      <c r="T216" s="237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38" t="s">
        <v>888</v>
      </c>
      <c r="AT216" s="238" t="s">
        <v>185</v>
      </c>
      <c r="AU216" s="238" t="s">
        <v>146</v>
      </c>
      <c r="AY216" s="14" t="s">
        <v>138</v>
      </c>
      <c r="BE216" s="239">
        <f>IF(N216="základná",J216,0)</f>
        <v>0</v>
      </c>
      <c r="BF216" s="239">
        <f>IF(N216="znížená",J216,0)</f>
        <v>0</v>
      </c>
      <c r="BG216" s="239">
        <f>IF(N216="zákl. prenesená",J216,0)</f>
        <v>0</v>
      </c>
      <c r="BH216" s="239">
        <f>IF(N216="zníž. prenesená",J216,0)</f>
        <v>0</v>
      </c>
      <c r="BI216" s="239">
        <f>IF(N216="nulová",J216,0)</f>
        <v>0</v>
      </c>
      <c r="BJ216" s="14" t="s">
        <v>146</v>
      </c>
      <c r="BK216" s="239">
        <f>ROUND(I216*H216,2)</f>
        <v>0</v>
      </c>
      <c r="BL216" s="14" t="s">
        <v>636</v>
      </c>
      <c r="BM216" s="238" t="s">
        <v>1127</v>
      </c>
    </row>
    <row r="217" s="2" customFormat="1" ht="21.75" customHeight="1">
      <c r="A217" s="35"/>
      <c r="B217" s="36"/>
      <c r="C217" s="226" t="s">
        <v>1128</v>
      </c>
      <c r="D217" s="226" t="s">
        <v>141</v>
      </c>
      <c r="E217" s="227" t="s">
        <v>1129</v>
      </c>
      <c r="F217" s="228" t="s">
        <v>1130</v>
      </c>
      <c r="G217" s="229" t="s">
        <v>170</v>
      </c>
      <c r="H217" s="230">
        <v>452</v>
      </c>
      <c r="I217" s="231"/>
      <c r="J217" s="232">
        <f>ROUND(I217*H217,2)</f>
        <v>0</v>
      </c>
      <c r="K217" s="233"/>
      <c r="L217" s="41"/>
      <c r="M217" s="234" t="s">
        <v>1</v>
      </c>
      <c r="N217" s="235" t="s">
        <v>38</v>
      </c>
      <c r="O217" s="94"/>
      <c r="P217" s="236">
        <f>O217*H217</f>
        <v>0</v>
      </c>
      <c r="Q217" s="236">
        <v>0</v>
      </c>
      <c r="R217" s="236">
        <f>Q217*H217</f>
        <v>0</v>
      </c>
      <c r="S217" s="236">
        <v>0</v>
      </c>
      <c r="T217" s="237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38" t="s">
        <v>636</v>
      </c>
      <c r="AT217" s="238" t="s">
        <v>141</v>
      </c>
      <c r="AU217" s="238" t="s">
        <v>146</v>
      </c>
      <c r="AY217" s="14" t="s">
        <v>138</v>
      </c>
      <c r="BE217" s="239">
        <f>IF(N217="základná",J217,0)</f>
        <v>0</v>
      </c>
      <c r="BF217" s="239">
        <f>IF(N217="znížená",J217,0)</f>
        <v>0</v>
      </c>
      <c r="BG217" s="239">
        <f>IF(N217="zákl. prenesená",J217,0)</f>
        <v>0</v>
      </c>
      <c r="BH217" s="239">
        <f>IF(N217="zníž. prenesená",J217,0)</f>
        <v>0</v>
      </c>
      <c r="BI217" s="239">
        <f>IF(N217="nulová",J217,0)</f>
        <v>0</v>
      </c>
      <c r="BJ217" s="14" t="s">
        <v>146</v>
      </c>
      <c r="BK217" s="239">
        <f>ROUND(I217*H217,2)</f>
        <v>0</v>
      </c>
      <c r="BL217" s="14" t="s">
        <v>636</v>
      </c>
      <c r="BM217" s="238" t="s">
        <v>1131</v>
      </c>
    </row>
    <row r="218" s="2" customFormat="1" ht="24.15" customHeight="1">
      <c r="A218" s="35"/>
      <c r="B218" s="36"/>
      <c r="C218" s="240" t="s">
        <v>1132</v>
      </c>
      <c r="D218" s="240" t="s">
        <v>185</v>
      </c>
      <c r="E218" s="241" t="s">
        <v>1133</v>
      </c>
      <c r="F218" s="242" t="s">
        <v>1134</v>
      </c>
      <c r="G218" s="243" t="s">
        <v>170</v>
      </c>
      <c r="H218" s="244">
        <v>452</v>
      </c>
      <c r="I218" s="245"/>
      <c r="J218" s="246">
        <f>ROUND(I218*H218,2)</f>
        <v>0</v>
      </c>
      <c r="K218" s="247"/>
      <c r="L218" s="248"/>
      <c r="M218" s="249" t="s">
        <v>1</v>
      </c>
      <c r="N218" s="250" t="s">
        <v>38</v>
      </c>
      <c r="O218" s="94"/>
      <c r="P218" s="236">
        <f>O218*H218</f>
        <v>0</v>
      </c>
      <c r="Q218" s="236">
        <v>0.00025000000000000001</v>
      </c>
      <c r="R218" s="236">
        <f>Q218*H218</f>
        <v>0.113</v>
      </c>
      <c r="S218" s="236">
        <v>0</v>
      </c>
      <c r="T218" s="237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38" t="s">
        <v>888</v>
      </c>
      <c r="AT218" s="238" t="s">
        <v>185</v>
      </c>
      <c r="AU218" s="238" t="s">
        <v>146</v>
      </c>
      <c r="AY218" s="14" t="s">
        <v>138</v>
      </c>
      <c r="BE218" s="239">
        <f>IF(N218="základná",J218,0)</f>
        <v>0</v>
      </c>
      <c r="BF218" s="239">
        <f>IF(N218="znížená",J218,0)</f>
        <v>0</v>
      </c>
      <c r="BG218" s="239">
        <f>IF(N218="zákl. prenesená",J218,0)</f>
        <v>0</v>
      </c>
      <c r="BH218" s="239">
        <f>IF(N218="zníž. prenesená",J218,0)</f>
        <v>0</v>
      </c>
      <c r="BI218" s="239">
        <f>IF(N218="nulová",J218,0)</f>
        <v>0</v>
      </c>
      <c r="BJ218" s="14" t="s">
        <v>146</v>
      </c>
      <c r="BK218" s="239">
        <f>ROUND(I218*H218,2)</f>
        <v>0</v>
      </c>
      <c r="BL218" s="14" t="s">
        <v>636</v>
      </c>
      <c r="BM218" s="238" t="s">
        <v>1135</v>
      </c>
    </row>
    <row r="219" s="2" customFormat="1" ht="21.75" customHeight="1">
      <c r="A219" s="35"/>
      <c r="B219" s="36"/>
      <c r="C219" s="226" t="s">
        <v>1136</v>
      </c>
      <c r="D219" s="226" t="s">
        <v>141</v>
      </c>
      <c r="E219" s="227" t="s">
        <v>1137</v>
      </c>
      <c r="F219" s="228" t="s">
        <v>1138</v>
      </c>
      <c r="G219" s="229" t="s">
        <v>170</v>
      </c>
      <c r="H219" s="230">
        <v>165.25</v>
      </c>
      <c r="I219" s="231"/>
      <c r="J219" s="232">
        <f>ROUND(I219*H219,2)</f>
        <v>0</v>
      </c>
      <c r="K219" s="233"/>
      <c r="L219" s="41"/>
      <c r="M219" s="234" t="s">
        <v>1</v>
      </c>
      <c r="N219" s="235" t="s">
        <v>38</v>
      </c>
      <c r="O219" s="94"/>
      <c r="P219" s="236">
        <f>O219*H219</f>
        <v>0</v>
      </c>
      <c r="Q219" s="236">
        <v>0</v>
      </c>
      <c r="R219" s="236">
        <f>Q219*H219</f>
        <v>0</v>
      </c>
      <c r="S219" s="236">
        <v>0</v>
      </c>
      <c r="T219" s="237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38" t="s">
        <v>636</v>
      </c>
      <c r="AT219" s="238" t="s">
        <v>141</v>
      </c>
      <c r="AU219" s="238" t="s">
        <v>146</v>
      </c>
      <c r="AY219" s="14" t="s">
        <v>138</v>
      </c>
      <c r="BE219" s="239">
        <f>IF(N219="základná",J219,0)</f>
        <v>0</v>
      </c>
      <c r="BF219" s="239">
        <f>IF(N219="znížená",J219,0)</f>
        <v>0</v>
      </c>
      <c r="BG219" s="239">
        <f>IF(N219="zákl. prenesená",J219,0)</f>
        <v>0</v>
      </c>
      <c r="BH219" s="239">
        <f>IF(N219="zníž. prenesená",J219,0)</f>
        <v>0</v>
      </c>
      <c r="BI219" s="239">
        <f>IF(N219="nulová",J219,0)</f>
        <v>0</v>
      </c>
      <c r="BJ219" s="14" t="s">
        <v>146</v>
      </c>
      <c r="BK219" s="239">
        <f>ROUND(I219*H219,2)</f>
        <v>0</v>
      </c>
      <c r="BL219" s="14" t="s">
        <v>636</v>
      </c>
      <c r="BM219" s="238" t="s">
        <v>1139</v>
      </c>
    </row>
    <row r="220" s="2" customFormat="1" ht="24.15" customHeight="1">
      <c r="A220" s="35"/>
      <c r="B220" s="36"/>
      <c r="C220" s="240" t="s">
        <v>1140</v>
      </c>
      <c r="D220" s="240" t="s">
        <v>185</v>
      </c>
      <c r="E220" s="241" t="s">
        <v>1141</v>
      </c>
      <c r="F220" s="242" t="s">
        <v>1142</v>
      </c>
      <c r="G220" s="243" t="s">
        <v>170</v>
      </c>
      <c r="H220" s="244">
        <v>165.25</v>
      </c>
      <c r="I220" s="245"/>
      <c r="J220" s="246">
        <f>ROUND(I220*H220,2)</f>
        <v>0</v>
      </c>
      <c r="K220" s="247"/>
      <c r="L220" s="248"/>
      <c r="M220" s="249" t="s">
        <v>1</v>
      </c>
      <c r="N220" s="250" t="s">
        <v>38</v>
      </c>
      <c r="O220" s="94"/>
      <c r="P220" s="236">
        <f>O220*H220</f>
        <v>0</v>
      </c>
      <c r="Q220" s="236">
        <v>0.00016000000000000001</v>
      </c>
      <c r="R220" s="236">
        <f>Q220*H220</f>
        <v>0.026440000000000002</v>
      </c>
      <c r="S220" s="236">
        <v>0</v>
      </c>
      <c r="T220" s="237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38" t="s">
        <v>888</v>
      </c>
      <c r="AT220" s="238" t="s">
        <v>185</v>
      </c>
      <c r="AU220" s="238" t="s">
        <v>146</v>
      </c>
      <c r="AY220" s="14" t="s">
        <v>138</v>
      </c>
      <c r="BE220" s="239">
        <f>IF(N220="základná",J220,0)</f>
        <v>0</v>
      </c>
      <c r="BF220" s="239">
        <f>IF(N220="znížená",J220,0)</f>
        <v>0</v>
      </c>
      <c r="BG220" s="239">
        <f>IF(N220="zákl. prenesená",J220,0)</f>
        <v>0</v>
      </c>
      <c r="BH220" s="239">
        <f>IF(N220="zníž. prenesená",J220,0)</f>
        <v>0</v>
      </c>
      <c r="BI220" s="239">
        <f>IF(N220="nulová",J220,0)</f>
        <v>0</v>
      </c>
      <c r="BJ220" s="14" t="s">
        <v>146</v>
      </c>
      <c r="BK220" s="239">
        <f>ROUND(I220*H220,2)</f>
        <v>0</v>
      </c>
      <c r="BL220" s="14" t="s">
        <v>636</v>
      </c>
      <c r="BM220" s="238" t="s">
        <v>1143</v>
      </c>
    </row>
    <row r="221" s="2" customFormat="1" ht="21.75" customHeight="1">
      <c r="A221" s="35"/>
      <c r="B221" s="36"/>
      <c r="C221" s="226" t="s">
        <v>1144</v>
      </c>
      <c r="D221" s="226" t="s">
        <v>141</v>
      </c>
      <c r="E221" s="227" t="s">
        <v>1145</v>
      </c>
      <c r="F221" s="228" t="s">
        <v>1146</v>
      </c>
      <c r="G221" s="229" t="s">
        <v>170</v>
      </c>
      <c r="H221" s="230">
        <v>120</v>
      </c>
      <c r="I221" s="231"/>
      <c r="J221" s="232">
        <f>ROUND(I221*H221,2)</f>
        <v>0</v>
      </c>
      <c r="K221" s="233"/>
      <c r="L221" s="41"/>
      <c r="M221" s="234" t="s">
        <v>1</v>
      </c>
      <c r="N221" s="235" t="s">
        <v>38</v>
      </c>
      <c r="O221" s="94"/>
      <c r="P221" s="236">
        <f>O221*H221</f>
        <v>0</v>
      </c>
      <c r="Q221" s="236">
        <v>0</v>
      </c>
      <c r="R221" s="236">
        <f>Q221*H221</f>
        <v>0</v>
      </c>
      <c r="S221" s="236">
        <v>0</v>
      </c>
      <c r="T221" s="237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38" t="s">
        <v>636</v>
      </c>
      <c r="AT221" s="238" t="s">
        <v>141</v>
      </c>
      <c r="AU221" s="238" t="s">
        <v>146</v>
      </c>
      <c r="AY221" s="14" t="s">
        <v>138</v>
      </c>
      <c r="BE221" s="239">
        <f>IF(N221="základná",J221,0)</f>
        <v>0</v>
      </c>
      <c r="BF221" s="239">
        <f>IF(N221="znížená",J221,0)</f>
        <v>0</v>
      </c>
      <c r="BG221" s="239">
        <f>IF(N221="zákl. prenesená",J221,0)</f>
        <v>0</v>
      </c>
      <c r="BH221" s="239">
        <f>IF(N221="zníž. prenesená",J221,0)</f>
        <v>0</v>
      </c>
      <c r="BI221" s="239">
        <f>IF(N221="nulová",J221,0)</f>
        <v>0</v>
      </c>
      <c r="BJ221" s="14" t="s">
        <v>146</v>
      </c>
      <c r="BK221" s="239">
        <f>ROUND(I221*H221,2)</f>
        <v>0</v>
      </c>
      <c r="BL221" s="14" t="s">
        <v>636</v>
      </c>
      <c r="BM221" s="238" t="s">
        <v>1147</v>
      </c>
    </row>
    <row r="222" s="2" customFormat="1" ht="24.15" customHeight="1">
      <c r="A222" s="35"/>
      <c r="B222" s="36"/>
      <c r="C222" s="240" t="s">
        <v>1148</v>
      </c>
      <c r="D222" s="240" t="s">
        <v>185</v>
      </c>
      <c r="E222" s="241" t="s">
        <v>1149</v>
      </c>
      <c r="F222" s="242" t="s">
        <v>1150</v>
      </c>
      <c r="G222" s="243" t="s">
        <v>170</v>
      </c>
      <c r="H222" s="244">
        <v>126</v>
      </c>
      <c r="I222" s="245"/>
      <c r="J222" s="246">
        <f>ROUND(I222*H222,2)</f>
        <v>0</v>
      </c>
      <c r="K222" s="247"/>
      <c r="L222" s="248"/>
      <c r="M222" s="249" t="s">
        <v>1</v>
      </c>
      <c r="N222" s="250" t="s">
        <v>38</v>
      </c>
      <c r="O222" s="94"/>
      <c r="P222" s="236">
        <f>O222*H222</f>
        <v>0</v>
      </c>
      <c r="Q222" s="236">
        <v>0.00019000000000000001</v>
      </c>
      <c r="R222" s="236">
        <f>Q222*H222</f>
        <v>0.023940000000000003</v>
      </c>
      <c r="S222" s="236">
        <v>0</v>
      </c>
      <c r="T222" s="237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38" t="s">
        <v>888</v>
      </c>
      <c r="AT222" s="238" t="s">
        <v>185</v>
      </c>
      <c r="AU222" s="238" t="s">
        <v>146</v>
      </c>
      <c r="AY222" s="14" t="s">
        <v>138</v>
      </c>
      <c r="BE222" s="239">
        <f>IF(N222="základná",J222,0)</f>
        <v>0</v>
      </c>
      <c r="BF222" s="239">
        <f>IF(N222="znížená",J222,0)</f>
        <v>0</v>
      </c>
      <c r="BG222" s="239">
        <f>IF(N222="zákl. prenesená",J222,0)</f>
        <v>0</v>
      </c>
      <c r="BH222" s="239">
        <f>IF(N222="zníž. prenesená",J222,0)</f>
        <v>0</v>
      </c>
      <c r="BI222" s="239">
        <f>IF(N222="nulová",J222,0)</f>
        <v>0</v>
      </c>
      <c r="BJ222" s="14" t="s">
        <v>146</v>
      </c>
      <c r="BK222" s="239">
        <f>ROUND(I222*H222,2)</f>
        <v>0</v>
      </c>
      <c r="BL222" s="14" t="s">
        <v>636</v>
      </c>
      <c r="BM222" s="238" t="s">
        <v>1151</v>
      </c>
    </row>
    <row r="223" s="2" customFormat="1" ht="21.75" customHeight="1">
      <c r="A223" s="35"/>
      <c r="B223" s="36"/>
      <c r="C223" s="226" t="s">
        <v>1152</v>
      </c>
      <c r="D223" s="226" t="s">
        <v>141</v>
      </c>
      <c r="E223" s="227" t="s">
        <v>1153</v>
      </c>
      <c r="F223" s="228" t="s">
        <v>1154</v>
      </c>
      <c r="G223" s="229" t="s">
        <v>170</v>
      </c>
      <c r="H223" s="230">
        <v>150</v>
      </c>
      <c r="I223" s="231"/>
      <c r="J223" s="232">
        <f>ROUND(I223*H223,2)</f>
        <v>0</v>
      </c>
      <c r="K223" s="233"/>
      <c r="L223" s="41"/>
      <c r="M223" s="234" t="s">
        <v>1</v>
      </c>
      <c r="N223" s="235" t="s">
        <v>38</v>
      </c>
      <c r="O223" s="94"/>
      <c r="P223" s="236">
        <f>O223*H223</f>
        <v>0</v>
      </c>
      <c r="Q223" s="236">
        <v>0</v>
      </c>
      <c r="R223" s="236">
        <f>Q223*H223</f>
        <v>0</v>
      </c>
      <c r="S223" s="236">
        <v>0</v>
      </c>
      <c r="T223" s="237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38" t="s">
        <v>636</v>
      </c>
      <c r="AT223" s="238" t="s">
        <v>141</v>
      </c>
      <c r="AU223" s="238" t="s">
        <v>146</v>
      </c>
      <c r="AY223" s="14" t="s">
        <v>138</v>
      </c>
      <c r="BE223" s="239">
        <f>IF(N223="základná",J223,0)</f>
        <v>0</v>
      </c>
      <c r="BF223" s="239">
        <f>IF(N223="znížená",J223,0)</f>
        <v>0</v>
      </c>
      <c r="BG223" s="239">
        <f>IF(N223="zákl. prenesená",J223,0)</f>
        <v>0</v>
      </c>
      <c r="BH223" s="239">
        <f>IF(N223="zníž. prenesená",J223,0)</f>
        <v>0</v>
      </c>
      <c r="BI223" s="239">
        <f>IF(N223="nulová",J223,0)</f>
        <v>0</v>
      </c>
      <c r="BJ223" s="14" t="s">
        <v>146</v>
      </c>
      <c r="BK223" s="239">
        <f>ROUND(I223*H223,2)</f>
        <v>0</v>
      </c>
      <c r="BL223" s="14" t="s">
        <v>636</v>
      </c>
      <c r="BM223" s="238" t="s">
        <v>1155</v>
      </c>
    </row>
    <row r="224" s="2" customFormat="1" ht="24.15" customHeight="1">
      <c r="A224" s="35"/>
      <c r="B224" s="36"/>
      <c r="C224" s="240" t="s">
        <v>1156</v>
      </c>
      <c r="D224" s="240" t="s">
        <v>185</v>
      </c>
      <c r="E224" s="241" t="s">
        <v>1157</v>
      </c>
      <c r="F224" s="242" t="s">
        <v>1158</v>
      </c>
      <c r="G224" s="243" t="s">
        <v>170</v>
      </c>
      <c r="H224" s="244">
        <v>157.5</v>
      </c>
      <c r="I224" s="245"/>
      <c r="J224" s="246">
        <f>ROUND(I224*H224,2)</f>
        <v>0</v>
      </c>
      <c r="K224" s="247"/>
      <c r="L224" s="248"/>
      <c r="M224" s="249" t="s">
        <v>1</v>
      </c>
      <c r="N224" s="250" t="s">
        <v>38</v>
      </c>
      <c r="O224" s="94"/>
      <c r="P224" s="236">
        <f>O224*H224</f>
        <v>0</v>
      </c>
      <c r="Q224" s="236">
        <v>0.00027999999999999998</v>
      </c>
      <c r="R224" s="236">
        <f>Q224*H224</f>
        <v>0.044099999999999993</v>
      </c>
      <c r="S224" s="236">
        <v>0</v>
      </c>
      <c r="T224" s="237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38" t="s">
        <v>888</v>
      </c>
      <c r="AT224" s="238" t="s">
        <v>185</v>
      </c>
      <c r="AU224" s="238" t="s">
        <v>146</v>
      </c>
      <c r="AY224" s="14" t="s">
        <v>138</v>
      </c>
      <c r="BE224" s="239">
        <f>IF(N224="základná",J224,0)</f>
        <v>0</v>
      </c>
      <c r="BF224" s="239">
        <f>IF(N224="znížená",J224,0)</f>
        <v>0</v>
      </c>
      <c r="BG224" s="239">
        <f>IF(N224="zákl. prenesená",J224,0)</f>
        <v>0</v>
      </c>
      <c r="BH224" s="239">
        <f>IF(N224="zníž. prenesená",J224,0)</f>
        <v>0</v>
      </c>
      <c r="BI224" s="239">
        <f>IF(N224="nulová",J224,0)</f>
        <v>0</v>
      </c>
      <c r="BJ224" s="14" t="s">
        <v>146</v>
      </c>
      <c r="BK224" s="239">
        <f>ROUND(I224*H224,2)</f>
        <v>0</v>
      </c>
      <c r="BL224" s="14" t="s">
        <v>636</v>
      </c>
      <c r="BM224" s="238" t="s">
        <v>1159</v>
      </c>
    </row>
    <row r="225" s="2" customFormat="1" ht="21.75" customHeight="1">
      <c r="A225" s="35"/>
      <c r="B225" s="36"/>
      <c r="C225" s="226" t="s">
        <v>1160</v>
      </c>
      <c r="D225" s="226" t="s">
        <v>141</v>
      </c>
      <c r="E225" s="227" t="s">
        <v>1161</v>
      </c>
      <c r="F225" s="228" t="s">
        <v>1162</v>
      </c>
      <c r="G225" s="229" t="s">
        <v>170</v>
      </c>
      <c r="H225" s="230">
        <v>89.519999999999996</v>
      </c>
      <c r="I225" s="231"/>
      <c r="J225" s="232">
        <f>ROUND(I225*H225,2)</f>
        <v>0</v>
      </c>
      <c r="K225" s="233"/>
      <c r="L225" s="41"/>
      <c r="M225" s="234" t="s">
        <v>1</v>
      </c>
      <c r="N225" s="235" t="s">
        <v>38</v>
      </c>
      <c r="O225" s="94"/>
      <c r="P225" s="236">
        <f>O225*H225</f>
        <v>0</v>
      </c>
      <c r="Q225" s="236">
        <v>0</v>
      </c>
      <c r="R225" s="236">
        <f>Q225*H225</f>
        <v>0</v>
      </c>
      <c r="S225" s="236">
        <v>0</v>
      </c>
      <c r="T225" s="237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38" t="s">
        <v>636</v>
      </c>
      <c r="AT225" s="238" t="s">
        <v>141</v>
      </c>
      <c r="AU225" s="238" t="s">
        <v>146</v>
      </c>
      <c r="AY225" s="14" t="s">
        <v>138</v>
      </c>
      <c r="BE225" s="239">
        <f>IF(N225="základná",J225,0)</f>
        <v>0</v>
      </c>
      <c r="BF225" s="239">
        <f>IF(N225="znížená",J225,0)</f>
        <v>0</v>
      </c>
      <c r="BG225" s="239">
        <f>IF(N225="zákl. prenesená",J225,0)</f>
        <v>0</v>
      </c>
      <c r="BH225" s="239">
        <f>IF(N225="zníž. prenesená",J225,0)</f>
        <v>0</v>
      </c>
      <c r="BI225" s="239">
        <f>IF(N225="nulová",J225,0)</f>
        <v>0</v>
      </c>
      <c r="BJ225" s="14" t="s">
        <v>146</v>
      </c>
      <c r="BK225" s="239">
        <f>ROUND(I225*H225,2)</f>
        <v>0</v>
      </c>
      <c r="BL225" s="14" t="s">
        <v>636</v>
      </c>
      <c r="BM225" s="238" t="s">
        <v>1163</v>
      </c>
    </row>
    <row r="226" s="2" customFormat="1" ht="24.15" customHeight="1">
      <c r="A226" s="35"/>
      <c r="B226" s="36"/>
      <c r="C226" s="240" t="s">
        <v>1164</v>
      </c>
      <c r="D226" s="240" t="s">
        <v>185</v>
      </c>
      <c r="E226" s="241" t="s">
        <v>1165</v>
      </c>
      <c r="F226" s="242" t="s">
        <v>1166</v>
      </c>
      <c r="G226" s="243" t="s">
        <v>170</v>
      </c>
      <c r="H226" s="244">
        <v>89.25</v>
      </c>
      <c r="I226" s="245"/>
      <c r="J226" s="246">
        <f>ROUND(I226*H226,2)</f>
        <v>0</v>
      </c>
      <c r="K226" s="247"/>
      <c r="L226" s="248"/>
      <c r="M226" s="249" t="s">
        <v>1</v>
      </c>
      <c r="N226" s="250" t="s">
        <v>38</v>
      </c>
      <c r="O226" s="94"/>
      <c r="P226" s="236">
        <f>O226*H226</f>
        <v>0</v>
      </c>
      <c r="Q226" s="236">
        <v>0.00038000000000000002</v>
      </c>
      <c r="R226" s="236">
        <f>Q226*H226</f>
        <v>0.033915000000000001</v>
      </c>
      <c r="S226" s="236">
        <v>0</v>
      </c>
      <c r="T226" s="237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38" t="s">
        <v>888</v>
      </c>
      <c r="AT226" s="238" t="s">
        <v>185</v>
      </c>
      <c r="AU226" s="238" t="s">
        <v>146</v>
      </c>
      <c r="AY226" s="14" t="s">
        <v>138</v>
      </c>
      <c r="BE226" s="239">
        <f>IF(N226="základná",J226,0)</f>
        <v>0</v>
      </c>
      <c r="BF226" s="239">
        <f>IF(N226="znížená",J226,0)</f>
        <v>0</v>
      </c>
      <c r="BG226" s="239">
        <f>IF(N226="zákl. prenesená",J226,0)</f>
        <v>0</v>
      </c>
      <c r="BH226" s="239">
        <f>IF(N226="zníž. prenesená",J226,0)</f>
        <v>0</v>
      </c>
      <c r="BI226" s="239">
        <f>IF(N226="nulová",J226,0)</f>
        <v>0</v>
      </c>
      <c r="BJ226" s="14" t="s">
        <v>146</v>
      </c>
      <c r="BK226" s="239">
        <f>ROUND(I226*H226,2)</f>
        <v>0</v>
      </c>
      <c r="BL226" s="14" t="s">
        <v>636</v>
      </c>
      <c r="BM226" s="238" t="s">
        <v>1167</v>
      </c>
    </row>
    <row r="227" s="2" customFormat="1" ht="21.75" customHeight="1">
      <c r="A227" s="35"/>
      <c r="B227" s="36"/>
      <c r="C227" s="226" t="s">
        <v>1168</v>
      </c>
      <c r="D227" s="226" t="s">
        <v>141</v>
      </c>
      <c r="E227" s="227" t="s">
        <v>1169</v>
      </c>
      <c r="F227" s="228" t="s">
        <v>1170</v>
      </c>
      <c r="G227" s="229" t="s">
        <v>170</v>
      </c>
      <c r="H227" s="230">
        <v>110</v>
      </c>
      <c r="I227" s="231"/>
      <c r="J227" s="232">
        <f>ROUND(I227*H227,2)</f>
        <v>0</v>
      </c>
      <c r="K227" s="233"/>
      <c r="L227" s="41"/>
      <c r="M227" s="234" t="s">
        <v>1</v>
      </c>
      <c r="N227" s="235" t="s">
        <v>38</v>
      </c>
      <c r="O227" s="94"/>
      <c r="P227" s="236">
        <f>O227*H227</f>
        <v>0</v>
      </c>
      <c r="Q227" s="236">
        <v>0</v>
      </c>
      <c r="R227" s="236">
        <f>Q227*H227</f>
        <v>0</v>
      </c>
      <c r="S227" s="236">
        <v>0</v>
      </c>
      <c r="T227" s="237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38" t="s">
        <v>636</v>
      </c>
      <c r="AT227" s="238" t="s">
        <v>141</v>
      </c>
      <c r="AU227" s="238" t="s">
        <v>146</v>
      </c>
      <c r="AY227" s="14" t="s">
        <v>138</v>
      </c>
      <c r="BE227" s="239">
        <f>IF(N227="základná",J227,0)</f>
        <v>0</v>
      </c>
      <c r="BF227" s="239">
        <f>IF(N227="znížená",J227,0)</f>
        <v>0</v>
      </c>
      <c r="BG227" s="239">
        <f>IF(N227="zákl. prenesená",J227,0)</f>
        <v>0</v>
      </c>
      <c r="BH227" s="239">
        <f>IF(N227="zníž. prenesená",J227,0)</f>
        <v>0</v>
      </c>
      <c r="BI227" s="239">
        <f>IF(N227="nulová",J227,0)</f>
        <v>0</v>
      </c>
      <c r="BJ227" s="14" t="s">
        <v>146</v>
      </c>
      <c r="BK227" s="239">
        <f>ROUND(I227*H227,2)</f>
        <v>0</v>
      </c>
      <c r="BL227" s="14" t="s">
        <v>636</v>
      </c>
      <c r="BM227" s="238" t="s">
        <v>1171</v>
      </c>
    </row>
    <row r="228" s="2" customFormat="1" ht="24.15" customHeight="1">
      <c r="A228" s="35"/>
      <c r="B228" s="36"/>
      <c r="C228" s="240" t="s">
        <v>1172</v>
      </c>
      <c r="D228" s="240" t="s">
        <v>185</v>
      </c>
      <c r="E228" s="241" t="s">
        <v>1173</v>
      </c>
      <c r="F228" s="242" t="s">
        <v>1174</v>
      </c>
      <c r="G228" s="243" t="s">
        <v>170</v>
      </c>
      <c r="H228" s="244">
        <v>115.5</v>
      </c>
      <c r="I228" s="245"/>
      <c r="J228" s="246">
        <f>ROUND(I228*H228,2)</f>
        <v>0</v>
      </c>
      <c r="K228" s="247"/>
      <c r="L228" s="248"/>
      <c r="M228" s="249" t="s">
        <v>1</v>
      </c>
      <c r="N228" s="250" t="s">
        <v>38</v>
      </c>
      <c r="O228" s="94"/>
      <c r="P228" s="236">
        <f>O228*H228</f>
        <v>0</v>
      </c>
      <c r="Q228" s="236">
        <v>0.00048000000000000001</v>
      </c>
      <c r="R228" s="236">
        <f>Q228*H228</f>
        <v>0.055440000000000003</v>
      </c>
      <c r="S228" s="236">
        <v>0</v>
      </c>
      <c r="T228" s="237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38" t="s">
        <v>888</v>
      </c>
      <c r="AT228" s="238" t="s">
        <v>185</v>
      </c>
      <c r="AU228" s="238" t="s">
        <v>146</v>
      </c>
      <c r="AY228" s="14" t="s">
        <v>138</v>
      </c>
      <c r="BE228" s="239">
        <f>IF(N228="základná",J228,0)</f>
        <v>0</v>
      </c>
      <c r="BF228" s="239">
        <f>IF(N228="znížená",J228,0)</f>
        <v>0</v>
      </c>
      <c r="BG228" s="239">
        <f>IF(N228="zákl. prenesená",J228,0)</f>
        <v>0</v>
      </c>
      <c r="BH228" s="239">
        <f>IF(N228="zníž. prenesená",J228,0)</f>
        <v>0</v>
      </c>
      <c r="BI228" s="239">
        <f>IF(N228="nulová",J228,0)</f>
        <v>0</v>
      </c>
      <c r="BJ228" s="14" t="s">
        <v>146</v>
      </c>
      <c r="BK228" s="239">
        <f>ROUND(I228*H228,2)</f>
        <v>0</v>
      </c>
      <c r="BL228" s="14" t="s">
        <v>636</v>
      </c>
      <c r="BM228" s="238" t="s">
        <v>1175</v>
      </c>
    </row>
    <row r="229" s="2" customFormat="1" ht="21.75" customHeight="1">
      <c r="A229" s="35"/>
      <c r="B229" s="36"/>
      <c r="C229" s="226" t="s">
        <v>1176</v>
      </c>
      <c r="D229" s="226" t="s">
        <v>141</v>
      </c>
      <c r="E229" s="227" t="s">
        <v>1177</v>
      </c>
      <c r="F229" s="228" t="s">
        <v>1178</v>
      </c>
      <c r="G229" s="229" t="s">
        <v>170</v>
      </c>
      <c r="H229" s="230">
        <v>25</v>
      </c>
      <c r="I229" s="231"/>
      <c r="J229" s="232">
        <f>ROUND(I229*H229,2)</f>
        <v>0</v>
      </c>
      <c r="K229" s="233"/>
      <c r="L229" s="41"/>
      <c r="M229" s="234" t="s">
        <v>1</v>
      </c>
      <c r="N229" s="235" t="s">
        <v>38</v>
      </c>
      <c r="O229" s="94"/>
      <c r="P229" s="236">
        <f>O229*H229</f>
        <v>0</v>
      </c>
      <c r="Q229" s="236">
        <v>0</v>
      </c>
      <c r="R229" s="236">
        <f>Q229*H229</f>
        <v>0</v>
      </c>
      <c r="S229" s="236">
        <v>0</v>
      </c>
      <c r="T229" s="237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38" t="s">
        <v>636</v>
      </c>
      <c r="AT229" s="238" t="s">
        <v>141</v>
      </c>
      <c r="AU229" s="238" t="s">
        <v>146</v>
      </c>
      <c r="AY229" s="14" t="s">
        <v>138</v>
      </c>
      <c r="BE229" s="239">
        <f>IF(N229="základná",J229,0)</f>
        <v>0</v>
      </c>
      <c r="BF229" s="239">
        <f>IF(N229="znížená",J229,0)</f>
        <v>0</v>
      </c>
      <c r="BG229" s="239">
        <f>IF(N229="zákl. prenesená",J229,0)</f>
        <v>0</v>
      </c>
      <c r="BH229" s="239">
        <f>IF(N229="zníž. prenesená",J229,0)</f>
        <v>0</v>
      </c>
      <c r="BI229" s="239">
        <f>IF(N229="nulová",J229,0)</f>
        <v>0</v>
      </c>
      <c r="BJ229" s="14" t="s">
        <v>146</v>
      </c>
      <c r="BK229" s="239">
        <f>ROUND(I229*H229,2)</f>
        <v>0</v>
      </c>
      <c r="BL229" s="14" t="s">
        <v>636</v>
      </c>
      <c r="BM229" s="238" t="s">
        <v>1179</v>
      </c>
    </row>
    <row r="230" s="2" customFormat="1" ht="24.15" customHeight="1">
      <c r="A230" s="35"/>
      <c r="B230" s="36"/>
      <c r="C230" s="240" t="s">
        <v>1180</v>
      </c>
      <c r="D230" s="240" t="s">
        <v>185</v>
      </c>
      <c r="E230" s="241" t="s">
        <v>1181</v>
      </c>
      <c r="F230" s="242" t="s">
        <v>1182</v>
      </c>
      <c r="G230" s="243" t="s">
        <v>170</v>
      </c>
      <c r="H230" s="244">
        <v>26.25</v>
      </c>
      <c r="I230" s="245"/>
      <c r="J230" s="246">
        <f>ROUND(I230*H230,2)</f>
        <v>0</v>
      </c>
      <c r="K230" s="247"/>
      <c r="L230" s="248"/>
      <c r="M230" s="249" t="s">
        <v>1</v>
      </c>
      <c r="N230" s="250" t="s">
        <v>38</v>
      </c>
      <c r="O230" s="94"/>
      <c r="P230" s="236">
        <f>O230*H230</f>
        <v>0</v>
      </c>
      <c r="Q230" s="236">
        <v>0.0010499999999999999</v>
      </c>
      <c r="R230" s="236">
        <f>Q230*H230</f>
        <v>0.027562499999999997</v>
      </c>
      <c r="S230" s="236">
        <v>0</v>
      </c>
      <c r="T230" s="237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38" t="s">
        <v>888</v>
      </c>
      <c r="AT230" s="238" t="s">
        <v>185</v>
      </c>
      <c r="AU230" s="238" t="s">
        <v>146</v>
      </c>
      <c r="AY230" s="14" t="s">
        <v>138</v>
      </c>
      <c r="BE230" s="239">
        <f>IF(N230="základná",J230,0)</f>
        <v>0</v>
      </c>
      <c r="BF230" s="239">
        <f>IF(N230="znížená",J230,0)</f>
        <v>0</v>
      </c>
      <c r="BG230" s="239">
        <f>IF(N230="zákl. prenesená",J230,0)</f>
        <v>0</v>
      </c>
      <c r="BH230" s="239">
        <f>IF(N230="zníž. prenesená",J230,0)</f>
        <v>0</v>
      </c>
      <c r="BI230" s="239">
        <f>IF(N230="nulová",J230,0)</f>
        <v>0</v>
      </c>
      <c r="BJ230" s="14" t="s">
        <v>146</v>
      </c>
      <c r="BK230" s="239">
        <f>ROUND(I230*H230,2)</f>
        <v>0</v>
      </c>
      <c r="BL230" s="14" t="s">
        <v>636</v>
      </c>
      <c r="BM230" s="238" t="s">
        <v>1183</v>
      </c>
    </row>
    <row r="231" s="2" customFormat="1" ht="24.15" customHeight="1">
      <c r="A231" s="35"/>
      <c r="B231" s="36"/>
      <c r="C231" s="226" t="s">
        <v>1184</v>
      </c>
      <c r="D231" s="226" t="s">
        <v>141</v>
      </c>
      <c r="E231" s="227" t="s">
        <v>1185</v>
      </c>
      <c r="F231" s="228" t="s">
        <v>1186</v>
      </c>
      <c r="G231" s="229" t="s">
        <v>170</v>
      </c>
      <c r="H231" s="230">
        <v>2</v>
      </c>
      <c r="I231" s="231"/>
      <c r="J231" s="232">
        <f>ROUND(I231*H231,2)</f>
        <v>0</v>
      </c>
      <c r="K231" s="233"/>
      <c r="L231" s="41"/>
      <c r="M231" s="234" t="s">
        <v>1</v>
      </c>
      <c r="N231" s="235" t="s">
        <v>38</v>
      </c>
      <c r="O231" s="94"/>
      <c r="P231" s="236">
        <f>O231*H231</f>
        <v>0</v>
      </c>
      <c r="Q231" s="236">
        <v>0</v>
      </c>
      <c r="R231" s="236">
        <f>Q231*H231</f>
        <v>0</v>
      </c>
      <c r="S231" s="236">
        <v>0</v>
      </c>
      <c r="T231" s="237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38" t="s">
        <v>636</v>
      </c>
      <c r="AT231" s="238" t="s">
        <v>141</v>
      </c>
      <c r="AU231" s="238" t="s">
        <v>146</v>
      </c>
      <c r="AY231" s="14" t="s">
        <v>138</v>
      </c>
      <c r="BE231" s="239">
        <f>IF(N231="základná",J231,0)</f>
        <v>0</v>
      </c>
      <c r="BF231" s="239">
        <f>IF(N231="znížená",J231,0)</f>
        <v>0</v>
      </c>
      <c r="BG231" s="239">
        <f>IF(N231="zákl. prenesená",J231,0)</f>
        <v>0</v>
      </c>
      <c r="BH231" s="239">
        <f>IF(N231="zníž. prenesená",J231,0)</f>
        <v>0</v>
      </c>
      <c r="BI231" s="239">
        <f>IF(N231="nulová",J231,0)</f>
        <v>0</v>
      </c>
      <c r="BJ231" s="14" t="s">
        <v>146</v>
      </c>
      <c r="BK231" s="239">
        <f>ROUND(I231*H231,2)</f>
        <v>0</v>
      </c>
      <c r="BL231" s="14" t="s">
        <v>636</v>
      </c>
      <c r="BM231" s="238" t="s">
        <v>1187</v>
      </c>
    </row>
    <row r="232" s="2" customFormat="1" ht="21.75" customHeight="1">
      <c r="A232" s="35"/>
      <c r="B232" s="36"/>
      <c r="C232" s="226" t="s">
        <v>1188</v>
      </c>
      <c r="D232" s="226" t="s">
        <v>141</v>
      </c>
      <c r="E232" s="227" t="s">
        <v>1189</v>
      </c>
      <c r="F232" s="228" t="s">
        <v>1190</v>
      </c>
      <c r="G232" s="229" t="s">
        <v>170</v>
      </c>
      <c r="H232" s="230">
        <v>2</v>
      </c>
      <c r="I232" s="231"/>
      <c r="J232" s="232">
        <f>ROUND(I232*H232,2)</f>
        <v>0</v>
      </c>
      <c r="K232" s="233"/>
      <c r="L232" s="41"/>
      <c r="M232" s="234" t="s">
        <v>1</v>
      </c>
      <c r="N232" s="235" t="s">
        <v>38</v>
      </c>
      <c r="O232" s="94"/>
      <c r="P232" s="236">
        <f>O232*H232</f>
        <v>0</v>
      </c>
      <c r="Q232" s="236">
        <v>0</v>
      </c>
      <c r="R232" s="236">
        <f>Q232*H232</f>
        <v>0</v>
      </c>
      <c r="S232" s="236">
        <v>0</v>
      </c>
      <c r="T232" s="237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38" t="s">
        <v>636</v>
      </c>
      <c r="AT232" s="238" t="s">
        <v>141</v>
      </c>
      <c r="AU232" s="238" t="s">
        <v>146</v>
      </c>
      <c r="AY232" s="14" t="s">
        <v>138</v>
      </c>
      <c r="BE232" s="239">
        <f>IF(N232="základná",J232,0)</f>
        <v>0</v>
      </c>
      <c r="BF232" s="239">
        <f>IF(N232="znížená",J232,0)</f>
        <v>0</v>
      </c>
      <c r="BG232" s="239">
        <f>IF(N232="zákl. prenesená",J232,0)</f>
        <v>0</v>
      </c>
      <c r="BH232" s="239">
        <f>IF(N232="zníž. prenesená",J232,0)</f>
        <v>0</v>
      </c>
      <c r="BI232" s="239">
        <f>IF(N232="nulová",J232,0)</f>
        <v>0</v>
      </c>
      <c r="BJ232" s="14" t="s">
        <v>146</v>
      </c>
      <c r="BK232" s="239">
        <f>ROUND(I232*H232,2)</f>
        <v>0</v>
      </c>
      <c r="BL232" s="14" t="s">
        <v>636</v>
      </c>
      <c r="BM232" s="238" t="s">
        <v>1191</v>
      </c>
    </row>
    <row r="233" s="2" customFormat="1" ht="24.15" customHeight="1">
      <c r="A233" s="35"/>
      <c r="B233" s="36"/>
      <c r="C233" s="240" t="s">
        <v>1192</v>
      </c>
      <c r="D233" s="240" t="s">
        <v>185</v>
      </c>
      <c r="E233" s="241" t="s">
        <v>1193</v>
      </c>
      <c r="F233" s="242" t="s">
        <v>1194</v>
      </c>
      <c r="G233" s="243" t="s">
        <v>170</v>
      </c>
      <c r="H233" s="244">
        <v>2.1000000000000001</v>
      </c>
      <c r="I233" s="245"/>
      <c r="J233" s="246">
        <f>ROUND(I233*H233,2)</f>
        <v>0</v>
      </c>
      <c r="K233" s="247"/>
      <c r="L233" s="248"/>
      <c r="M233" s="249" t="s">
        <v>1</v>
      </c>
      <c r="N233" s="250" t="s">
        <v>38</v>
      </c>
      <c r="O233" s="94"/>
      <c r="P233" s="236">
        <f>O233*H233</f>
        <v>0</v>
      </c>
      <c r="Q233" s="236">
        <v>0.00020000000000000001</v>
      </c>
      <c r="R233" s="236">
        <f>Q233*H233</f>
        <v>0.00042000000000000002</v>
      </c>
      <c r="S233" s="236">
        <v>0</v>
      </c>
      <c r="T233" s="237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38" t="s">
        <v>888</v>
      </c>
      <c r="AT233" s="238" t="s">
        <v>185</v>
      </c>
      <c r="AU233" s="238" t="s">
        <v>146</v>
      </c>
      <c r="AY233" s="14" t="s">
        <v>138</v>
      </c>
      <c r="BE233" s="239">
        <f>IF(N233="základná",J233,0)</f>
        <v>0</v>
      </c>
      <c r="BF233" s="239">
        <f>IF(N233="znížená",J233,0)</f>
        <v>0</v>
      </c>
      <c r="BG233" s="239">
        <f>IF(N233="zákl. prenesená",J233,0)</f>
        <v>0</v>
      </c>
      <c r="BH233" s="239">
        <f>IF(N233="zníž. prenesená",J233,0)</f>
        <v>0</v>
      </c>
      <c r="BI233" s="239">
        <f>IF(N233="nulová",J233,0)</f>
        <v>0</v>
      </c>
      <c r="BJ233" s="14" t="s">
        <v>146</v>
      </c>
      <c r="BK233" s="239">
        <f>ROUND(I233*H233,2)</f>
        <v>0</v>
      </c>
      <c r="BL233" s="14" t="s">
        <v>636</v>
      </c>
      <c r="BM233" s="238" t="s">
        <v>1195</v>
      </c>
    </row>
    <row r="234" s="2" customFormat="1" ht="24.15" customHeight="1">
      <c r="A234" s="35"/>
      <c r="B234" s="36"/>
      <c r="C234" s="226" t="s">
        <v>1196</v>
      </c>
      <c r="D234" s="226" t="s">
        <v>141</v>
      </c>
      <c r="E234" s="227" t="s">
        <v>1197</v>
      </c>
      <c r="F234" s="228" t="s">
        <v>1198</v>
      </c>
      <c r="G234" s="229" t="s">
        <v>170</v>
      </c>
      <c r="H234" s="230">
        <v>5</v>
      </c>
      <c r="I234" s="231"/>
      <c r="J234" s="232">
        <f>ROUND(I234*H234,2)</f>
        <v>0</v>
      </c>
      <c r="K234" s="233"/>
      <c r="L234" s="41"/>
      <c r="M234" s="234" t="s">
        <v>1</v>
      </c>
      <c r="N234" s="235" t="s">
        <v>38</v>
      </c>
      <c r="O234" s="94"/>
      <c r="P234" s="236">
        <f>O234*H234</f>
        <v>0</v>
      </c>
      <c r="Q234" s="236">
        <v>0</v>
      </c>
      <c r="R234" s="236">
        <f>Q234*H234</f>
        <v>0</v>
      </c>
      <c r="S234" s="236">
        <v>0</v>
      </c>
      <c r="T234" s="237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38" t="s">
        <v>636</v>
      </c>
      <c r="AT234" s="238" t="s">
        <v>141</v>
      </c>
      <c r="AU234" s="238" t="s">
        <v>146</v>
      </c>
      <c r="AY234" s="14" t="s">
        <v>138</v>
      </c>
      <c r="BE234" s="239">
        <f>IF(N234="základná",J234,0)</f>
        <v>0</v>
      </c>
      <c r="BF234" s="239">
        <f>IF(N234="znížená",J234,0)</f>
        <v>0</v>
      </c>
      <c r="BG234" s="239">
        <f>IF(N234="zákl. prenesená",J234,0)</f>
        <v>0</v>
      </c>
      <c r="BH234" s="239">
        <f>IF(N234="zníž. prenesená",J234,0)</f>
        <v>0</v>
      </c>
      <c r="BI234" s="239">
        <f>IF(N234="nulová",J234,0)</f>
        <v>0</v>
      </c>
      <c r="BJ234" s="14" t="s">
        <v>146</v>
      </c>
      <c r="BK234" s="239">
        <f>ROUND(I234*H234,2)</f>
        <v>0</v>
      </c>
      <c r="BL234" s="14" t="s">
        <v>636</v>
      </c>
      <c r="BM234" s="238" t="s">
        <v>1199</v>
      </c>
    </row>
    <row r="235" s="2" customFormat="1" ht="24.15" customHeight="1">
      <c r="A235" s="35"/>
      <c r="B235" s="36"/>
      <c r="C235" s="240" t="s">
        <v>1200</v>
      </c>
      <c r="D235" s="240" t="s">
        <v>185</v>
      </c>
      <c r="E235" s="241" t="s">
        <v>1201</v>
      </c>
      <c r="F235" s="242" t="s">
        <v>1202</v>
      </c>
      <c r="G235" s="243" t="s">
        <v>170</v>
      </c>
      <c r="H235" s="244">
        <v>5.25</v>
      </c>
      <c r="I235" s="245"/>
      <c r="J235" s="246">
        <f>ROUND(I235*H235,2)</f>
        <v>0</v>
      </c>
      <c r="K235" s="247"/>
      <c r="L235" s="248"/>
      <c r="M235" s="249" t="s">
        <v>1</v>
      </c>
      <c r="N235" s="250" t="s">
        <v>38</v>
      </c>
      <c r="O235" s="94"/>
      <c r="P235" s="236">
        <f>O235*H235</f>
        <v>0</v>
      </c>
      <c r="Q235" s="236">
        <v>0.0018799999999999999</v>
      </c>
      <c r="R235" s="236">
        <f>Q235*H235</f>
        <v>0.0098700000000000003</v>
      </c>
      <c r="S235" s="236">
        <v>0</v>
      </c>
      <c r="T235" s="237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38" t="s">
        <v>888</v>
      </c>
      <c r="AT235" s="238" t="s">
        <v>185</v>
      </c>
      <c r="AU235" s="238" t="s">
        <v>146</v>
      </c>
      <c r="AY235" s="14" t="s">
        <v>138</v>
      </c>
      <c r="BE235" s="239">
        <f>IF(N235="základná",J235,0)</f>
        <v>0</v>
      </c>
      <c r="BF235" s="239">
        <f>IF(N235="znížená",J235,0)</f>
        <v>0</v>
      </c>
      <c r="BG235" s="239">
        <f>IF(N235="zákl. prenesená",J235,0)</f>
        <v>0</v>
      </c>
      <c r="BH235" s="239">
        <f>IF(N235="zníž. prenesená",J235,0)</f>
        <v>0</v>
      </c>
      <c r="BI235" s="239">
        <f>IF(N235="nulová",J235,0)</f>
        <v>0</v>
      </c>
      <c r="BJ235" s="14" t="s">
        <v>146</v>
      </c>
      <c r="BK235" s="239">
        <f>ROUND(I235*H235,2)</f>
        <v>0</v>
      </c>
      <c r="BL235" s="14" t="s">
        <v>636</v>
      </c>
      <c r="BM235" s="238" t="s">
        <v>1203</v>
      </c>
    </row>
    <row r="236" s="2" customFormat="1" ht="16.5" customHeight="1">
      <c r="A236" s="35"/>
      <c r="B236" s="36"/>
      <c r="C236" s="226" t="s">
        <v>1204</v>
      </c>
      <c r="D236" s="226" t="s">
        <v>141</v>
      </c>
      <c r="E236" s="227" t="s">
        <v>1205</v>
      </c>
      <c r="F236" s="228" t="s">
        <v>1206</v>
      </c>
      <c r="G236" s="229" t="s">
        <v>1207</v>
      </c>
      <c r="H236" s="256"/>
      <c r="I236" s="231"/>
      <c r="J236" s="232">
        <f>ROUND(I236*H236,2)</f>
        <v>0</v>
      </c>
      <c r="K236" s="233"/>
      <c r="L236" s="41"/>
      <c r="M236" s="234" t="s">
        <v>1</v>
      </c>
      <c r="N236" s="235" t="s">
        <v>38</v>
      </c>
      <c r="O236" s="94"/>
      <c r="P236" s="236">
        <f>O236*H236</f>
        <v>0</v>
      </c>
      <c r="Q236" s="236">
        <v>0</v>
      </c>
      <c r="R236" s="236">
        <f>Q236*H236</f>
        <v>0</v>
      </c>
      <c r="S236" s="236">
        <v>0</v>
      </c>
      <c r="T236" s="237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38" t="s">
        <v>636</v>
      </c>
      <c r="AT236" s="238" t="s">
        <v>141</v>
      </c>
      <c r="AU236" s="238" t="s">
        <v>146</v>
      </c>
      <c r="AY236" s="14" t="s">
        <v>138</v>
      </c>
      <c r="BE236" s="239">
        <f>IF(N236="základná",J236,0)</f>
        <v>0</v>
      </c>
      <c r="BF236" s="239">
        <f>IF(N236="znížená",J236,0)</f>
        <v>0</v>
      </c>
      <c r="BG236" s="239">
        <f>IF(N236="zákl. prenesená",J236,0)</f>
        <v>0</v>
      </c>
      <c r="BH236" s="239">
        <f>IF(N236="zníž. prenesená",J236,0)</f>
        <v>0</v>
      </c>
      <c r="BI236" s="239">
        <f>IF(N236="nulová",J236,0)</f>
        <v>0</v>
      </c>
      <c r="BJ236" s="14" t="s">
        <v>146</v>
      </c>
      <c r="BK236" s="239">
        <f>ROUND(I236*H236,2)</f>
        <v>0</v>
      </c>
      <c r="BL236" s="14" t="s">
        <v>636</v>
      </c>
      <c r="BM236" s="238" t="s">
        <v>1208</v>
      </c>
    </row>
    <row r="237" s="2" customFormat="1" ht="16.5" customHeight="1">
      <c r="A237" s="35"/>
      <c r="B237" s="36"/>
      <c r="C237" s="226" t="s">
        <v>1209</v>
      </c>
      <c r="D237" s="226" t="s">
        <v>141</v>
      </c>
      <c r="E237" s="227" t="s">
        <v>1210</v>
      </c>
      <c r="F237" s="228" t="s">
        <v>1211</v>
      </c>
      <c r="G237" s="229" t="s">
        <v>1207</v>
      </c>
      <c r="H237" s="256"/>
      <c r="I237" s="231"/>
      <c r="J237" s="232">
        <f>ROUND(I237*H237,2)</f>
        <v>0</v>
      </c>
      <c r="K237" s="233"/>
      <c r="L237" s="41"/>
      <c r="M237" s="251" t="s">
        <v>1</v>
      </c>
      <c r="N237" s="252" t="s">
        <v>38</v>
      </c>
      <c r="O237" s="253"/>
      <c r="P237" s="254">
        <f>O237*H237</f>
        <v>0</v>
      </c>
      <c r="Q237" s="254">
        <v>0</v>
      </c>
      <c r="R237" s="254">
        <f>Q237*H237</f>
        <v>0</v>
      </c>
      <c r="S237" s="254">
        <v>0</v>
      </c>
      <c r="T237" s="255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38" t="s">
        <v>636</v>
      </c>
      <c r="AT237" s="238" t="s">
        <v>141</v>
      </c>
      <c r="AU237" s="238" t="s">
        <v>146</v>
      </c>
      <c r="AY237" s="14" t="s">
        <v>138</v>
      </c>
      <c r="BE237" s="239">
        <f>IF(N237="základná",J237,0)</f>
        <v>0</v>
      </c>
      <c r="BF237" s="239">
        <f>IF(N237="znížená",J237,0)</f>
        <v>0</v>
      </c>
      <c r="BG237" s="239">
        <f>IF(N237="zákl. prenesená",J237,0)</f>
        <v>0</v>
      </c>
      <c r="BH237" s="239">
        <f>IF(N237="zníž. prenesená",J237,0)</f>
        <v>0</v>
      </c>
      <c r="BI237" s="239">
        <f>IF(N237="nulová",J237,0)</f>
        <v>0</v>
      </c>
      <c r="BJ237" s="14" t="s">
        <v>146</v>
      </c>
      <c r="BK237" s="239">
        <f>ROUND(I237*H237,2)</f>
        <v>0</v>
      </c>
      <c r="BL237" s="14" t="s">
        <v>636</v>
      </c>
      <c r="BM237" s="238" t="s">
        <v>1212</v>
      </c>
    </row>
    <row r="238" s="2" customFormat="1" ht="6.96" customHeight="1">
      <c r="A238" s="35"/>
      <c r="B238" s="69"/>
      <c r="C238" s="70"/>
      <c r="D238" s="70"/>
      <c r="E238" s="70"/>
      <c r="F238" s="70"/>
      <c r="G238" s="70"/>
      <c r="H238" s="70"/>
      <c r="I238" s="70"/>
      <c r="J238" s="70"/>
      <c r="K238" s="70"/>
      <c r="L238" s="41"/>
      <c r="M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</sheetData>
  <sheetProtection sheet="1" autoFilter="0" formatColumns="0" formatRows="0" objects="1" scenarios="1" spinCount="100000" saltValue="pC0lpcVHH6SS4RQox9SjhMe5LRIL3I0JT4vPdBMLwpaxGAw9NT3tHQjtUeAuYYJjc4Zr2KkRKkFYJpktzQxLJg==" hashValue="f89acOpKkBgylsNGVzJGDXVNwce8s5ZaVM/jlLyJ3ZZe/i+5ZbI9+lWsIVMEL6DyZJnn7getB/vx0g3OUYeE4w==" algorithmName="SHA-512" password="CC35"/>
  <autoFilter ref="C119:K237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99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72</v>
      </c>
    </row>
    <row r="4" s="1" customFormat="1" ht="24.96" customHeight="1">
      <c r="B4" s="17"/>
      <c r="D4" s="141" t="s">
        <v>112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2. časť predmetu zákazky Bytový dom - parc. č. 2533/1 - súpisné číslo 1311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113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1213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23. 5. 2022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20</v>
      </c>
      <c r="F15" s="35"/>
      <c r="G15" s="35"/>
      <c r="H15" s="35"/>
      <c r="I15" s="143" t="s">
        <v>25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26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25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28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20</v>
      </c>
      <c r="F21" s="35"/>
      <c r="G21" s="35"/>
      <c r="H21" s="35"/>
      <c r="I21" s="143" t="s">
        <v>25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30</v>
      </c>
      <c r="E23" s="35"/>
      <c r="F23" s="35"/>
      <c r="G23" s="35"/>
      <c r="H23" s="35"/>
      <c r="I23" s="143" t="s">
        <v>24</v>
      </c>
      <c r="J23" s="146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">
        <v>20</v>
      </c>
      <c r="F24" s="35"/>
      <c r="G24" s="35"/>
      <c r="H24" s="35"/>
      <c r="I24" s="143" t="s">
        <v>25</v>
      </c>
      <c r="J24" s="146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31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32</v>
      </c>
      <c r="E30" s="35"/>
      <c r="F30" s="35"/>
      <c r="G30" s="35"/>
      <c r="H30" s="35"/>
      <c r="I30" s="35"/>
      <c r="J30" s="154">
        <f>ROUND(J127,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34</v>
      </c>
      <c r="G32" s="35"/>
      <c r="H32" s="35"/>
      <c r="I32" s="155" t="s">
        <v>33</v>
      </c>
      <c r="J32" s="155" t="s">
        <v>35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36</v>
      </c>
      <c r="E33" s="157" t="s">
        <v>37</v>
      </c>
      <c r="F33" s="158">
        <f>ROUND((SUM(BE127:BE173)),  2)</f>
        <v>0</v>
      </c>
      <c r="G33" s="159"/>
      <c r="H33" s="159"/>
      <c r="I33" s="160">
        <v>0.20000000000000001</v>
      </c>
      <c r="J33" s="158">
        <f>ROUND(((SUM(BE127:BE173))*I33),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38</v>
      </c>
      <c r="F34" s="158">
        <f>ROUND((SUM(BF127:BF173)),  2)</f>
        <v>0</v>
      </c>
      <c r="G34" s="159"/>
      <c r="H34" s="159"/>
      <c r="I34" s="160">
        <v>0.20000000000000001</v>
      </c>
      <c r="J34" s="158">
        <f>ROUND(((SUM(BF127:BF173))*I34),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39</v>
      </c>
      <c r="F35" s="161">
        <f>ROUND((SUM(BG127:BG173)),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40</v>
      </c>
      <c r="F36" s="161">
        <f>ROUND((SUM(BH127:BH173)),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41</v>
      </c>
      <c r="F37" s="158">
        <f>ROUND((SUM(BI127:BI173)),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42</v>
      </c>
      <c r="E39" s="165"/>
      <c r="F39" s="165"/>
      <c r="G39" s="166" t="s">
        <v>43</v>
      </c>
      <c r="H39" s="167" t="s">
        <v>44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45</v>
      </c>
      <c r="E50" s="171"/>
      <c r="F50" s="171"/>
      <c r="G50" s="170" t="s">
        <v>46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47</v>
      </c>
      <c r="E61" s="173"/>
      <c r="F61" s="174" t="s">
        <v>48</v>
      </c>
      <c r="G61" s="172" t="s">
        <v>47</v>
      </c>
      <c r="H61" s="173"/>
      <c r="I61" s="173"/>
      <c r="J61" s="175" t="s">
        <v>48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49</v>
      </c>
      <c r="E65" s="176"/>
      <c r="F65" s="176"/>
      <c r="G65" s="170" t="s">
        <v>50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47</v>
      </c>
      <c r="E76" s="173"/>
      <c r="F76" s="174" t="s">
        <v>48</v>
      </c>
      <c r="G76" s="172" t="s">
        <v>47</v>
      </c>
      <c r="H76" s="173"/>
      <c r="I76" s="173"/>
      <c r="J76" s="175" t="s">
        <v>48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115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2. časť predmetu zákazky Bytový dom - parc. č. 2533/1 - súpisné číslo 1311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113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 xml:space="preserve">SO-07 - Strecha    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 xml:space="preserve"> </v>
      </c>
      <c r="G89" s="37"/>
      <c r="H89" s="37"/>
      <c r="I89" s="29" t="s">
        <v>21</v>
      </c>
      <c r="J89" s="82" t="str">
        <f>IF(J12="","",J12)</f>
        <v>23. 5. 2022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 xml:space="preserve"> </v>
      </c>
      <c r="G91" s="37"/>
      <c r="H91" s="37"/>
      <c r="I91" s="29" t="s">
        <v>28</v>
      </c>
      <c r="J91" s="33" t="str">
        <f>E21</f>
        <v xml:space="preserve"> 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26</v>
      </c>
      <c r="D92" s="37"/>
      <c r="E92" s="37"/>
      <c r="F92" s="24" t="str">
        <f>IF(E18="","",E18)</f>
        <v>Vyplň údaj</v>
      </c>
      <c r="G92" s="37"/>
      <c r="H92" s="37"/>
      <c r="I92" s="29" t="s">
        <v>30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116</v>
      </c>
      <c r="D94" s="183"/>
      <c r="E94" s="183"/>
      <c r="F94" s="183"/>
      <c r="G94" s="183"/>
      <c r="H94" s="183"/>
      <c r="I94" s="183"/>
      <c r="J94" s="184" t="s">
        <v>117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118</v>
      </c>
      <c r="D96" s="37"/>
      <c r="E96" s="37"/>
      <c r="F96" s="37"/>
      <c r="G96" s="37"/>
      <c r="H96" s="37"/>
      <c r="I96" s="37"/>
      <c r="J96" s="113">
        <f>J127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119</v>
      </c>
    </row>
    <row r="97" s="9" customFormat="1" ht="24.96" customHeight="1">
      <c r="A97" s="9"/>
      <c r="B97" s="186"/>
      <c r="C97" s="187"/>
      <c r="D97" s="188" t="s">
        <v>120</v>
      </c>
      <c r="E97" s="189"/>
      <c r="F97" s="189"/>
      <c r="G97" s="189"/>
      <c r="H97" s="189"/>
      <c r="I97" s="189"/>
      <c r="J97" s="190">
        <f>J128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2"/>
      <c r="C98" s="193"/>
      <c r="D98" s="194" t="s">
        <v>121</v>
      </c>
      <c r="E98" s="195"/>
      <c r="F98" s="195"/>
      <c r="G98" s="195"/>
      <c r="H98" s="195"/>
      <c r="I98" s="195"/>
      <c r="J98" s="196">
        <f>J129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2"/>
      <c r="C99" s="193"/>
      <c r="D99" s="194" t="s">
        <v>122</v>
      </c>
      <c r="E99" s="195"/>
      <c r="F99" s="195"/>
      <c r="G99" s="195"/>
      <c r="H99" s="195"/>
      <c r="I99" s="195"/>
      <c r="J99" s="196">
        <f>J135</f>
        <v>0</v>
      </c>
      <c r="K99" s="193"/>
      <c r="L99" s="19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2"/>
      <c r="C100" s="193"/>
      <c r="D100" s="194" t="s">
        <v>123</v>
      </c>
      <c r="E100" s="195"/>
      <c r="F100" s="195"/>
      <c r="G100" s="195"/>
      <c r="H100" s="195"/>
      <c r="I100" s="195"/>
      <c r="J100" s="196">
        <f>J137</f>
        <v>0</v>
      </c>
      <c r="K100" s="193"/>
      <c r="L100" s="19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86"/>
      <c r="C101" s="187"/>
      <c r="D101" s="188" t="s">
        <v>210</v>
      </c>
      <c r="E101" s="189"/>
      <c r="F101" s="189"/>
      <c r="G101" s="189"/>
      <c r="H101" s="189"/>
      <c r="I101" s="189"/>
      <c r="J101" s="190">
        <f>J139</f>
        <v>0</v>
      </c>
      <c r="K101" s="187"/>
      <c r="L101" s="19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2"/>
      <c r="C102" s="193"/>
      <c r="D102" s="194" t="s">
        <v>1214</v>
      </c>
      <c r="E102" s="195"/>
      <c r="F102" s="195"/>
      <c r="G102" s="195"/>
      <c r="H102" s="195"/>
      <c r="I102" s="195"/>
      <c r="J102" s="196">
        <f>J140</f>
        <v>0</v>
      </c>
      <c r="K102" s="193"/>
      <c r="L102" s="19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2"/>
      <c r="C103" s="193"/>
      <c r="D103" s="194" t="s">
        <v>211</v>
      </c>
      <c r="E103" s="195"/>
      <c r="F103" s="195"/>
      <c r="G103" s="195"/>
      <c r="H103" s="195"/>
      <c r="I103" s="195"/>
      <c r="J103" s="196">
        <f>J144</f>
        <v>0</v>
      </c>
      <c r="K103" s="193"/>
      <c r="L103" s="19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2"/>
      <c r="C104" s="193"/>
      <c r="D104" s="194" t="s">
        <v>1215</v>
      </c>
      <c r="E104" s="195"/>
      <c r="F104" s="195"/>
      <c r="G104" s="195"/>
      <c r="H104" s="195"/>
      <c r="I104" s="195"/>
      <c r="J104" s="196">
        <f>J150</f>
        <v>0</v>
      </c>
      <c r="K104" s="193"/>
      <c r="L104" s="19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2"/>
      <c r="C105" s="193"/>
      <c r="D105" s="194" t="s">
        <v>321</v>
      </c>
      <c r="E105" s="195"/>
      <c r="F105" s="195"/>
      <c r="G105" s="195"/>
      <c r="H105" s="195"/>
      <c r="I105" s="195"/>
      <c r="J105" s="196">
        <f>J158</f>
        <v>0</v>
      </c>
      <c r="K105" s="193"/>
      <c r="L105" s="19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2"/>
      <c r="C106" s="193"/>
      <c r="D106" s="194" t="s">
        <v>1216</v>
      </c>
      <c r="E106" s="195"/>
      <c r="F106" s="195"/>
      <c r="G106" s="195"/>
      <c r="H106" s="195"/>
      <c r="I106" s="195"/>
      <c r="J106" s="196">
        <f>J165</f>
        <v>0</v>
      </c>
      <c r="K106" s="193"/>
      <c r="L106" s="19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2"/>
      <c r="C107" s="193"/>
      <c r="D107" s="194" t="s">
        <v>1217</v>
      </c>
      <c r="E107" s="195"/>
      <c r="F107" s="195"/>
      <c r="G107" s="195"/>
      <c r="H107" s="195"/>
      <c r="I107" s="195"/>
      <c r="J107" s="196">
        <f>J172</f>
        <v>0</v>
      </c>
      <c r="K107" s="193"/>
      <c r="L107" s="197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3" s="2" customFormat="1" ht="6.96" customHeight="1">
      <c r="A113" s="35"/>
      <c r="B113" s="71"/>
      <c r="C113" s="72"/>
      <c r="D113" s="72"/>
      <c r="E113" s="72"/>
      <c r="F113" s="72"/>
      <c r="G113" s="72"/>
      <c r="H113" s="72"/>
      <c r="I113" s="72"/>
      <c r="J113" s="72"/>
      <c r="K113" s="72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24.96" customHeight="1">
      <c r="A114" s="35"/>
      <c r="B114" s="36"/>
      <c r="C114" s="20" t="s">
        <v>124</v>
      </c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15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26.25" customHeight="1">
      <c r="A117" s="35"/>
      <c r="B117" s="36"/>
      <c r="C117" s="37"/>
      <c r="D117" s="37"/>
      <c r="E117" s="181" t="str">
        <f>E7</f>
        <v>2. časť predmetu zákazky Bytový dom - parc. č. 2533/1 - súpisné číslo 1311</v>
      </c>
      <c r="F117" s="29"/>
      <c r="G117" s="29"/>
      <c r="H117" s="29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113</v>
      </c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6.5" customHeight="1">
      <c r="A119" s="35"/>
      <c r="B119" s="36"/>
      <c r="C119" s="37"/>
      <c r="D119" s="37"/>
      <c r="E119" s="79" t="str">
        <f>E9</f>
        <v xml:space="preserve">SO-07 - Strecha    </v>
      </c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19</v>
      </c>
      <c r="D121" s="37"/>
      <c r="E121" s="37"/>
      <c r="F121" s="24" t="str">
        <f>F12</f>
        <v xml:space="preserve"> </v>
      </c>
      <c r="G121" s="37"/>
      <c r="H121" s="37"/>
      <c r="I121" s="29" t="s">
        <v>21</v>
      </c>
      <c r="J121" s="82" t="str">
        <f>IF(J12="","",J12)</f>
        <v>23. 5. 2022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23</v>
      </c>
      <c r="D123" s="37"/>
      <c r="E123" s="37"/>
      <c r="F123" s="24" t="str">
        <f>E15</f>
        <v xml:space="preserve"> </v>
      </c>
      <c r="G123" s="37"/>
      <c r="H123" s="37"/>
      <c r="I123" s="29" t="s">
        <v>28</v>
      </c>
      <c r="J123" s="33" t="str">
        <f>E21</f>
        <v xml:space="preserve"> 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5.15" customHeight="1">
      <c r="A124" s="35"/>
      <c r="B124" s="36"/>
      <c r="C124" s="29" t="s">
        <v>26</v>
      </c>
      <c r="D124" s="37"/>
      <c r="E124" s="37"/>
      <c r="F124" s="24" t="str">
        <f>IF(E18="","",E18)</f>
        <v>Vyplň údaj</v>
      </c>
      <c r="G124" s="37"/>
      <c r="H124" s="37"/>
      <c r="I124" s="29" t="s">
        <v>30</v>
      </c>
      <c r="J124" s="33" t="str">
        <f>E24</f>
        <v xml:space="preserve"> </v>
      </c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0.32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11" customFormat="1" ht="29.28" customHeight="1">
      <c r="A126" s="198"/>
      <c r="B126" s="199"/>
      <c r="C126" s="200" t="s">
        <v>125</v>
      </c>
      <c r="D126" s="201" t="s">
        <v>57</v>
      </c>
      <c r="E126" s="201" t="s">
        <v>53</v>
      </c>
      <c r="F126" s="201" t="s">
        <v>54</v>
      </c>
      <c r="G126" s="201" t="s">
        <v>126</v>
      </c>
      <c r="H126" s="201" t="s">
        <v>127</v>
      </c>
      <c r="I126" s="201" t="s">
        <v>128</v>
      </c>
      <c r="J126" s="202" t="s">
        <v>117</v>
      </c>
      <c r="K126" s="203" t="s">
        <v>129</v>
      </c>
      <c r="L126" s="204"/>
      <c r="M126" s="103" t="s">
        <v>1</v>
      </c>
      <c r="N126" s="104" t="s">
        <v>36</v>
      </c>
      <c r="O126" s="104" t="s">
        <v>130</v>
      </c>
      <c r="P126" s="104" t="s">
        <v>131</v>
      </c>
      <c r="Q126" s="104" t="s">
        <v>132</v>
      </c>
      <c r="R126" s="104" t="s">
        <v>133</v>
      </c>
      <c r="S126" s="104" t="s">
        <v>134</v>
      </c>
      <c r="T126" s="105" t="s">
        <v>135</v>
      </c>
      <c r="U126" s="198"/>
      <c r="V126" s="198"/>
      <c r="W126" s="198"/>
      <c r="X126" s="198"/>
      <c r="Y126" s="198"/>
      <c r="Z126" s="198"/>
      <c r="AA126" s="198"/>
      <c r="AB126" s="198"/>
      <c r="AC126" s="198"/>
      <c r="AD126" s="198"/>
      <c r="AE126" s="198"/>
    </row>
    <row r="127" s="2" customFormat="1" ht="22.8" customHeight="1">
      <c r="A127" s="35"/>
      <c r="B127" s="36"/>
      <c r="C127" s="110" t="s">
        <v>118</v>
      </c>
      <c r="D127" s="37"/>
      <c r="E127" s="37"/>
      <c r="F127" s="37"/>
      <c r="G127" s="37"/>
      <c r="H127" s="37"/>
      <c r="I127" s="37"/>
      <c r="J127" s="205">
        <f>BK127</f>
        <v>0</v>
      </c>
      <c r="K127" s="37"/>
      <c r="L127" s="41"/>
      <c r="M127" s="106"/>
      <c r="N127" s="206"/>
      <c r="O127" s="107"/>
      <c r="P127" s="207">
        <f>P128+P139</f>
        <v>0</v>
      </c>
      <c r="Q127" s="107"/>
      <c r="R127" s="207">
        <f>R128+R139</f>
        <v>44.373421759999999</v>
      </c>
      <c r="S127" s="107"/>
      <c r="T127" s="208">
        <f>T128+T139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4" t="s">
        <v>71</v>
      </c>
      <c r="AU127" s="14" t="s">
        <v>119</v>
      </c>
      <c r="BK127" s="209">
        <f>BK128+BK139</f>
        <v>0</v>
      </c>
    </row>
    <row r="128" s="12" customFormat="1" ht="25.92" customHeight="1">
      <c r="A128" s="12"/>
      <c r="B128" s="210"/>
      <c r="C128" s="211"/>
      <c r="D128" s="212" t="s">
        <v>71</v>
      </c>
      <c r="E128" s="213" t="s">
        <v>136</v>
      </c>
      <c r="F128" s="213" t="s">
        <v>137</v>
      </c>
      <c r="G128" s="211"/>
      <c r="H128" s="211"/>
      <c r="I128" s="214"/>
      <c r="J128" s="215">
        <f>BK128</f>
        <v>0</v>
      </c>
      <c r="K128" s="211"/>
      <c r="L128" s="216"/>
      <c r="M128" s="217"/>
      <c r="N128" s="218"/>
      <c r="O128" s="218"/>
      <c r="P128" s="219">
        <f>P129+P135+P137</f>
        <v>0</v>
      </c>
      <c r="Q128" s="218"/>
      <c r="R128" s="219">
        <f>R129+R135+R137</f>
        <v>3.5954099999999998</v>
      </c>
      <c r="S128" s="218"/>
      <c r="T128" s="220">
        <f>T129+T135+T137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1" t="s">
        <v>80</v>
      </c>
      <c r="AT128" s="222" t="s">
        <v>71</v>
      </c>
      <c r="AU128" s="222" t="s">
        <v>72</v>
      </c>
      <c r="AY128" s="221" t="s">
        <v>138</v>
      </c>
      <c r="BK128" s="223">
        <f>BK129+BK135+BK137</f>
        <v>0</v>
      </c>
    </row>
    <row r="129" s="12" customFormat="1" ht="22.8" customHeight="1">
      <c r="A129" s="12"/>
      <c r="B129" s="210"/>
      <c r="C129" s="211"/>
      <c r="D129" s="212" t="s">
        <v>71</v>
      </c>
      <c r="E129" s="224" t="s">
        <v>139</v>
      </c>
      <c r="F129" s="224" t="s">
        <v>140</v>
      </c>
      <c r="G129" s="211"/>
      <c r="H129" s="211"/>
      <c r="I129" s="214"/>
      <c r="J129" s="225">
        <f>BK129</f>
        <v>0</v>
      </c>
      <c r="K129" s="211"/>
      <c r="L129" s="216"/>
      <c r="M129" s="217"/>
      <c r="N129" s="218"/>
      <c r="O129" s="218"/>
      <c r="P129" s="219">
        <f>SUM(P130:P134)</f>
        <v>0</v>
      </c>
      <c r="Q129" s="218"/>
      <c r="R129" s="219">
        <f>SUM(R130:R134)</f>
        <v>2.3161499999999999</v>
      </c>
      <c r="S129" s="218"/>
      <c r="T129" s="220">
        <f>SUM(T130:T134)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1" t="s">
        <v>80</v>
      </c>
      <c r="AT129" s="222" t="s">
        <v>71</v>
      </c>
      <c r="AU129" s="222" t="s">
        <v>80</v>
      </c>
      <c r="AY129" s="221" t="s">
        <v>138</v>
      </c>
      <c r="BK129" s="223">
        <f>SUM(BK130:BK134)</f>
        <v>0</v>
      </c>
    </row>
    <row r="130" s="2" customFormat="1" ht="24.15" customHeight="1">
      <c r="A130" s="35"/>
      <c r="B130" s="36"/>
      <c r="C130" s="226" t="s">
        <v>80</v>
      </c>
      <c r="D130" s="226" t="s">
        <v>141</v>
      </c>
      <c r="E130" s="227" t="s">
        <v>1218</v>
      </c>
      <c r="F130" s="228" t="s">
        <v>1219</v>
      </c>
      <c r="G130" s="229" t="s">
        <v>144</v>
      </c>
      <c r="H130" s="230">
        <v>115</v>
      </c>
      <c r="I130" s="231"/>
      <c r="J130" s="232">
        <f>ROUND(I130*H130,2)</f>
        <v>0</v>
      </c>
      <c r="K130" s="233"/>
      <c r="L130" s="41"/>
      <c r="M130" s="234" t="s">
        <v>1</v>
      </c>
      <c r="N130" s="235" t="s">
        <v>38</v>
      </c>
      <c r="O130" s="94"/>
      <c r="P130" s="236">
        <f>O130*H130</f>
        <v>0</v>
      </c>
      <c r="Q130" s="236">
        <v>0.0051500000000000001</v>
      </c>
      <c r="R130" s="236">
        <f>Q130*H130</f>
        <v>0.59225000000000005</v>
      </c>
      <c r="S130" s="236">
        <v>0</v>
      </c>
      <c r="T130" s="23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8" t="s">
        <v>145</v>
      </c>
      <c r="AT130" s="238" t="s">
        <v>141</v>
      </c>
      <c r="AU130" s="238" t="s">
        <v>146</v>
      </c>
      <c r="AY130" s="14" t="s">
        <v>138</v>
      </c>
      <c r="BE130" s="239">
        <f>IF(N130="základná",J130,0)</f>
        <v>0</v>
      </c>
      <c r="BF130" s="239">
        <f>IF(N130="znížená",J130,0)</f>
        <v>0</v>
      </c>
      <c r="BG130" s="239">
        <f>IF(N130="zákl. prenesená",J130,0)</f>
        <v>0</v>
      </c>
      <c r="BH130" s="239">
        <f>IF(N130="zníž. prenesená",J130,0)</f>
        <v>0</v>
      </c>
      <c r="BI130" s="239">
        <f>IF(N130="nulová",J130,0)</f>
        <v>0</v>
      </c>
      <c r="BJ130" s="14" t="s">
        <v>146</v>
      </c>
      <c r="BK130" s="239">
        <f>ROUND(I130*H130,2)</f>
        <v>0</v>
      </c>
      <c r="BL130" s="14" t="s">
        <v>145</v>
      </c>
      <c r="BM130" s="238" t="s">
        <v>1220</v>
      </c>
    </row>
    <row r="131" s="2" customFormat="1" ht="33" customHeight="1">
      <c r="A131" s="35"/>
      <c r="B131" s="36"/>
      <c r="C131" s="226" t="s">
        <v>146</v>
      </c>
      <c r="D131" s="226" t="s">
        <v>141</v>
      </c>
      <c r="E131" s="227" t="s">
        <v>1221</v>
      </c>
      <c r="F131" s="228" t="s">
        <v>1222</v>
      </c>
      <c r="G131" s="229" t="s">
        <v>144</v>
      </c>
      <c r="H131" s="230">
        <v>115</v>
      </c>
      <c r="I131" s="231"/>
      <c r="J131" s="232">
        <f>ROUND(I131*H131,2)</f>
        <v>0</v>
      </c>
      <c r="K131" s="233"/>
      <c r="L131" s="41"/>
      <c r="M131" s="234" t="s">
        <v>1</v>
      </c>
      <c r="N131" s="235" t="s">
        <v>38</v>
      </c>
      <c r="O131" s="94"/>
      <c r="P131" s="236">
        <f>O131*H131</f>
        <v>0</v>
      </c>
      <c r="Q131" s="236">
        <v>0.01104</v>
      </c>
      <c r="R131" s="236">
        <f>Q131*H131</f>
        <v>1.2695999999999998</v>
      </c>
      <c r="S131" s="236">
        <v>0</v>
      </c>
      <c r="T131" s="23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8" t="s">
        <v>145</v>
      </c>
      <c r="AT131" s="238" t="s">
        <v>141</v>
      </c>
      <c r="AU131" s="238" t="s">
        <v>146</v>
      </c>
      <c r="AY131" s="14" t="s">
        <v>138</v>
      </c>
      <c r="BE131" s="239">
        <f>IF(N131="základná",J131,0)</f>
        <v>0</v>
      </c>
      <c r="BF131" s="239">
        <f>IF(N131="znížená",J131,0)</f>
        <v>0</v>
      </c>
      <c r="BG131" s="239">
        <f>IF(N131="zákl. prenesená",J131,0)</f>
        <v>0</v>
      </c>
      <c r="BH131" s="239">
        <f>IF(N131="zníž. prenesená",J131,0)</f>
        <v>0</v>
      </c>
      <c r="BI131" s="239">
        <f>IF(N131="nulová",J131,0)</f>
        <v>0</v>
      </c>
      <c r="BJ131" s="14" t="s">
        <v>146</v>
      </c>
      <c r="BK131" s="239">
        <f>ROUND(I131*H131,2)</f>
        <v>0</v>
      </c>
      <c r="BL131" s="14" t="s">
        <v>145</v>
      </c>
      <c r="BM131" s="238" t="s">
        <v>1223</v>
      </c>
    </row>
    <row r="132" s="2" customFormat="1" ht="21.75" customHeight="1">
      <c r="A132" s="35"/>
      <c r="B132" s="36"/>
      <c r="C132" s="226" t="s">
        <v>151</v>
      </c>
      <c r="D132" s="226" t="s">
        <v>141</v>
      </c>
      <c r="E132" s="227" t="s">
        <v>176</v>
      </c>
      <c r="F132" s="228" t="s">
        <v>177</v>
      </c>
      <c r="G132" s="229" t="s">
        <v>170</v>
      </c>
      <c r="H132" s="230">
        <v>120</v>
      </c>
      <c r="I132" s="231"/>
      <c r="J132" s="232">
        <f>ROUND(I132*H132,2)</f>
        <v>0</v>
      </c>
      <c r="K132" s="233"/>
      <c r="L132" s="41"/>
      <c r="M132" s="234" t="s">
        <v>1</v>
      </c>
      <c r="N132" s="235" t="s">
        <v>38</v>
      </c>
      <c r="O132" s="94"/>
      <c r="P132" s="236">
        <f>O132*H132</f>
        <v>0</v>
      </c>
      <c r="Q132" s="236">
        <v>0.00024000000000000001</v>
      </c>
      <c r="R132" s="236">
        <f>Q132*H132</f>
        <v>0.028799999999999999</v>
      </c>
      <c r="S132" s="236">
        <v>0</v>
      </c>
      <c r="T132" s="23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8" t="s">
        <v>145</v>
      </c>
      <c r="AT132" s="238" t="s">
        <v>141</v>
      </c>
      <c r="AU132" s="238" t="s">
        <v>146</v>
      </c>
      <c r="AY132" s="14" t="s">
        <v>138</v>
      </c>
      <c r="BE132" s="239">
        <f>IF(N132="základná",J132,0)</f>
        <v>0</v>
      </c>
      <c r="BF132" s="239">
        <f>IF(N132="znížená",J132,0)</f>
        <v>0</v>
      </c>
      <c r="BG132" s="239">
        <f>IF(N132="zákl. prenesená",J132,0)</f>
        <v>0</v>
      </c>
      <c r="BH132" s="239">
        <f>IF(N132="zníž. prenesená",J132,0)</f>
        <v>0</v>
      </c>
      <c r="BI132" s="239">
        <f>IF(N132="nulová",J132,0)</f>
        <v>0</v>
      </c>
      <c r="BJ132" s="14" t="s">
        <v>146</v>
      </c>
      <c r="BK132" s="239">
        <f>ROUND(I132*H132,2)</f>
        <v>0</v>
      </c>
      <c r="BL132" s="14" t="s">
        <v>145</v>
      </c>
      <c r="BM132" s="238" t="s">
        <v>1224</v>
      </c>
    </row>
    <row r="133" s="2" customFormat="1" ht="24.15" customHeight="1">
      <c r="A133" s="35"/>
      <c r="B133" s="36"/>
      <c r="C133" s="226" t="s">
        <v>145</v>
      </c>
      <c r="D133" s="226" t="s">
        <v>141</v>
      </c>
      <c r="E133" s="227" t="s">
        <v>159</v>
      </c>
      <c r="F133" s="228" t="s">
        <v>160</v>
      </c>
      <c r="G133" s="229" t="s">
        <v>144</v>
      </c>
      <c r="H133" s="230">
        <v>115</v>
      </c>
      <c r="I133" s="231"/>
      <c r="J133" s="232">
        <f>ROUND(I133*H133,2)</f>
        <v>0</v>
      </c>
      <c r="K133" s="233"/>
      <c r="L133" s="41"/>
      <c r="M133" s="234" t="s">
        <v>1</v>
      </c>
      <c r="N133" s="235" t="s">
        <v>38</v>
      </c>
      <c r="O133" s="94"/>
      <c r="P133" s="236">
        <f>O133*H133</f>
        <v>0</v>
      </c>
      <c r="Q133" s="236">
        <v>0.00040000000000000002</v>
      </c>
      <c r="R133" s="236">
        <f>Q133*H133</f>
        <v>0.045999999999999999</v>
      </c>
      <c r="S133" s="236">
        <v>0</v>
      </c>
      <c r="T133" s="23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8" t="s">
        <v>145</v>
      </c>
      <c r="AT133" s="238" t="s">
        <v>141</v>
      </c>
      <c r="AU133" s="238" t="s">
        <v>146</v>
      </c>
      <c r="AY133" s="14" t="s">
        <v>138</v>
      </c>
      <c r="BE133" s="239">
        <f>IF(N133="základná",J133,0)</f>
        <v>0</v>
      </c>
      <c r="BF133" s="239">
        <f>IF(N133="znížená",J133,0)</f>
        <v>0</v>
      </c>
      <c r="BG133" s="239">
        <f>IF(N133="zákl. prenesená",J133,0)</f>
        <v>0</v>
      </c>
      <c r="BH133" s="239">
        <f>IF(N133="zníž. prenesená",J133,0)</f>
        <v>0</v>
      </c>
      <c r="BI133" s="239">
        <f>IF(N133="nulová",J133,0)</f>
        <v>0</v>
      </c>
      <c r="BJ133" s="14" t="s">
        <v>146</v>
      </c>
      <c r="BK133" s="239">
        <f>ROUND(I133*H133,2)</f>
        <v>0</v>
      </c>
      <c r="BL133" s="14" t="s">
        <v>145</v>
      </c>
      <c r="BM133" s="238" t="s">
        <v>1225</v>
      </c>
    </row>
    <row r="134" s="2" customFormat="1" ht="24.15" customHeight="1">
      <c r="A134" s="35"/>
      <c r="B134" s="36"/>
      <c r="C134" s="226" t="s">
        <v>158</v>
      </c>
      <c r="D134" s="226" t="s">
        <v>141</v>
      </c>
      <c r="E134" s="227" t="s">
        <v>162</v>
      </c>
      <c r="F134" s="228" t="s">
        <v>163</v>
      </c>
      <c r="G134" s="229" t="s">
        <v>144</v>
      </c>
      <c r="H134" s="230">
        <v>115</v>
      </c>
      <c r="I134" s="231"/>
      <c r="J134" s="232">
        <f>ROUND(I134*H134,2)</f>
        <v>0</v>
      </c>
      <c r="K134" s="233"/>
      <c r="L134" s="41"/>
      <c r="M134" s="234" t="s">
        <v>1</v>
      </c>
      <c r="N134" s="235" t="s">
        <v>38</v>
      </c>
      <c r="O134" s="94"/>
      <c r="P134" s="236">
        <f>O134*H134</f>
        <v>0</v>
      </c>
      <c r="Q134" s="236">
        <v>0.0033</v>
      </c>
      <c r="R134" s="236">
        <f>Q134*H134</f>
        <v>0.3795</v>
      </c>
      <c r="S134" s="236">
        <v>0</v>
      </c>
      <c r="T134" s="23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8" t="s">
        <v>145</v>
      </c>
      <c r="AT134" s="238" t="s">
        <v>141</v>
      </c>
      <c r="AU134" s="238" t="s">
        <v>146</v>
      </c>
      <c r="AY134" s="14" t="s">
        <v>138</v>
      </c>
      <c r="BE134" s="239">
        <f>IF(N134="základná",J134,0)</f>
        <v>0</v>
      </c>
      <c r="BF134" s="239">
        <f>IF(N134="znížená",J134,0)</f>
        <v>0</v>
      </c>
      <c r="BG134" s="239">
        <f>IF(N134="zákl. prenesená",J134,0)</f>
        <v>0</v>
      </c>
      <c r="BH134" s="239">
        <f>IF(N134="zníž. prenesená",J134,0)</f>
        <v>0</v>
      </c>
      <c r="BI134" s="239">
        <f>IF(N134="nulová",J134,0)</f>
        <v>0</v>
      </c>
      <c r="BJ134" s="14" t="s">
        <v>146</v>
      </c>
      <c r="BK134" s="239">
        <f>ROUND(I134*H134,2)</f>
        <v>0</v>
      </c>
      <c r="BL134" s="14" t="s">
        <v>145</v>
      </c>
      <c r="BM134" s="238" t="s">
        <v>1226</v>
      </c>
    </row>
    <row r="135" s="12" customFormat="1" ht="22.8" customHeight="1">
      <c r="A135" s="12"/>
      <c r="B135" s="210"/>
      <c r="C135" s="211"/>
      <c r="D135" s="212" t="s">
        <v>71</v>
      </c>
      <c r="E135" s="224" t="s">
        <v>165</v>
      </c>
      <c r="F135" s="224" t="s">
        <v>166</v>
      </c>
      <c r="G135" s="211"/>
      <c r="H135" s="211"/>
      <c r="I135" s="214"/>
      <c r="J135" s="225">
        <f>BK135</f>
        <v>0</v>
      </c>
      <c r="K135" s="211"/>
      <c r="L135" s="216"/>
      <c r="M135" s="217"/>
      <c r="N135" s="218"/>
      <c r="O135" s="218"/>
      <c r="P135" s="219">
        <f>P136</f>
        <v>0</v>
      </c>
      <c r="Q135" s="218"/>
      <c r="R135" s="219">
        <f>R136</f>
        <v>1.2792599999999998</v>
      </c>
      <c r="S135" s="218"/>
      <c r="T135" s="220">
        <f>T136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1" t="s">
        <v>80</v>
      </c>
      <c r="AT135" s="222" t="s">
        <v>71</v>
      </c>
      <c r="AU135" s="222" t="s">
        <v>80</v>
      </c>
      <c r="AY135" s="221" t="s">
        <v>138</v>
      </c>
      <c r="BK135" s="223">
        <f>BK136</f>
        <v>0</v>
      </c>
    </row>
    <row r="136" s="2" customFormat="1" ht="24.15" customHeight="1">
      <c r="A136" s="35"/>
      <c r="B136" s="36"/>
      <c r="C136" s="226" t="s">
        <v>139</v>
      </c>
      <c r="D136" s="226" t="s">
        <v>141</v>
      </c>
      <c r="E136" s="227" t="s">
        <v>1227</v>
      </c>
      <c r="F136" s="228" t="s">
        <v>1228</v>
      </c>
      <c r="G136" s="229" t="s">
        <v>144</v>
      </c>
      <c r="H136" s="230">
        <v>207</v>
      </c>
      <c r="I136" s="231"/>
      <c r="J136" s="232">
        <f>ROUND(I136*H136,2)</f>
        <v>0</v>
      </c>
      <c r="K136" s="233"/>
      <c r="L136" s="41"/>
      <c r="M136" s="234" t="s">
        <v>1</v>
      </c>
      <c r="N136" s="235" t="s">
        <v>38</v>
      </c>
      <c r="O136" s="94"/>
      <c r="P136" s="236">
        <f>O136*H136</f>
        <v>0</v>
      </c>
      <c r="Q136" s="236">
        <v>0.0061799999999999997</v>
      </c>
      <c r="R136" s="236">
        <f>Q136*H136</f>
        <v>1.2792599999999998</v>
      </c>
      <c r="S136" s="236">
        <v>0</v>
      </c>
      <c r="T136" s="23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145</v>
      </c>
      <c r="AT136" s="238" t="s">
        <v>141</v>
      </c>
      <c r="AU136" s="238" t="s">
        <v>146</v>
      </c>
      <c r="AY136" s="14" t="s">
        <v>138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146</v>
      </c>
      <c r="BK136" s="239">
        <f>ROUND(I136*H136,2)</f>
        <v>0</v>
      </c>
      <c r="BL136" s="14" t="s">
        <v>145</v>
      </c>
      <c r="BM136" s="238" t="s">
        <v>1229</v>
      </c>
    </row>
    <row r="137" s="12" customFormat="1" ht="22.8" customHeight="1">
      <c r="A137" s="12"/>
      <c r="B137" s="210"/>
      <c r="C137" s="211"/>
      <c r="D137" s="212" t="s">
        <v>71</v>
      </c>
      <c r="E137" s="224" t="s">
        <v>201</v>
      </c>
      <c r="F137" s="224" t="s">
        <v>202</v>
      </c>
      <c r="G137" s="211"/>
      <c r="H137" s="211"/>
      <c r="I137" s="214"/>
      <c r="J137" s="225">
        <f>BK137</f>
        <v>0</v>
      </c>
      <c r="K137" s="211"/>
      <c r="L137" s="216"/>
      <c r="M137" s="217"/>
      <c r="N137" s="218"/>
      <c r="O137" s="218"/>
      <c r="P137" s="219">
        <f>P138</f>
        <v>0</v>
      </c>
      <c r="Q137" s="218"/>
      <c r="R137" s="219">
        <f>R138</f>
        <v>0</v>
      </c>
      <c r="S137" s="218"/>
      <c r="T137" s="220">
        <f>T138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1" t="s">
        <v>80</v>
      </c>
      <c r="AT137" s="222" t="s">
        <v>71</v>
      </c>
      <c r="AU137" s="222" t="s">
        <v>80</v>
      </c>
      <c r="AY137" s="221" t="s">
        <v>138</v>
      </c>
      <c r="BK137" s="223">
        <f>BK138</f>
        <v>0</v>
      </c>
    </row>
    <row r="138" s="2" customFormat="1" ht="24.15" customHeight="1">
      <c r="A138" s="35"/>
      <c r="B138" s="36"/>
      <c r="C138" s="226" t="s">
        <v>167</v>
      </c>
      <c r="D138" s="226" t="s">
        <v>141</v>
      </c>
      <c r="E138" s="227" t="s">
        <v>1230</v>
      </c>
      <c r="F138" s="228" t="s">
        <v>1231</v>
      </c>
      <c r="G138" s="229" t="s">
        <v>206</v>
      </c>
      <c r="H138" s="230">
        <v>3.48</v>
      </c>
      <c r="I138" s="231"/>
      <c r="J138" s="232">
        <f>ROUND(I138*H138,2)</f>
        <v>0</v>
      </c>
      <c r="K138" s="233"/>
      <c r="L138" s="41"/>
      <c r="M138" s="234" t="s">
        <v>1</v>
      </c>
      <c r="N138" s="235" t="s">
        <v>38</v>
      </c>
      <c r="O138" s="94"/>
      <c r="P138" s="236">
        <f>O138*H138</f>
        <v>0</v>
      </c>
      <c r="Q138" s="236">
        <v>0</v>
      </c>
      <c r="R138" s="236">
        <f>Q138*H138</f>
        <v>0</v>
      </c>
      <c r="S138" s="236">
        <v>0</v>
      </c>
      <c r="T138" s="23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8" t="s">
        <v>145</v>
      </c>
      <c r="AT138" s="238" t="s">
        <v>141</v>
      </c>
      <c r="AU138" s="238" t="s">
        <v>146</v>
      </c>
      <c r="AY138" s="14" t="s">
        <v>138</v>
      </c>
      <c r="BE138" s="239">
        <f>IF(N138="základná",J138,0)</f>
        <v>0</v>
      </c>
      <c r="BF138" s="239">
        <f>IF(N138="znížená",J138,0)</f>
        <v>0</v>
      </c>
      <c r="BG138" s="239">
        <f>IF(N138="zákl. prenesená",J138,0)</f>
        <v>0</v>
      </c>
      <c r="BH138" s="239">
        <f>IF(N138="zníž. prenesená",J138,0)</f>
        <v>0</v>
      </c>
      <c r="BI138" s="239">
        <f>IF(N138="nulová",J138,0)</f>
        <v>0</v>
      </c>
      <c r="BJ138" s="14" t="s">
        <v>146</v>
      </c>
      <c r="BK138" s="239">
        <f>ROUND(I138*H138,2)</f>
        <v>0</v>
      </c>
      <c r="BL138" s="14" t="s">
        <v>145</v>
      </c>
      <c r="BM138" s="238" t="s">
        <v>1232</v>
      </c>
    </row>
    <row r="139" s="12" customFormat="1" ht="25.92" customHeight="1">
      <c r="A139" s="12"/>
      <c r="B139" s="210"/>
      <c r="C139" s="211"/>
      <c r="D139" s="212" t="s">
        <v>71</v>
      </c>
      <c r="E139" s="213" t="s">
        <v>253</v>
      </c>
      <c r="F139" s="213" t="s">
        <v>254</v>
      </c>
      <c r="G139" s="211"/>
      <c r="H139" s="211"/>
      <c r="I139" s="214"/>
      <c r="J139" s="215">
        <f>BK139</f>
        <v>0</v>
      </c>
      <c r="K139" s="211"/>
      <c r="L139" s="216"/>
      <c r="M139" s="217"/>
      <c r="N139" s="218"/>
      <c r="O139" s="218"/>
      <c r="P139" s="219">
        <f>P140+P144+P150+P158+P165+P172</f>
        <v>0</v>
      </c>
      <c r="Q139" s="218"/>
      <c r="R139" s="219">
        <f>R140+R144+R150+R158+R165+R172</f>
        <v>40.778011759999998</v>
      </c>
      <c r="S139" s="218"/>
      <c r="T139" s="220">
        <f>T140+T144+T150+T158+T165+T172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21" t="s">
        <v>146</v>
      </c>
      <c r="AT139" s="222" t="s">
        <v>71</v>
      </c>
      <c r="AU139" s="222" t="s">
        <v>72</v>
      </c>
      <c r="AY139" s="221" t="s">
        <v>138</v>
      </c>
      <c r="BK139" s="223">
        <f>BK140+BK144+BK150+BK158+BK165+BK172</f>
        <v>0</v>
      </c>
    </row>
    <row r="140" s="12" customFormat="1" ht="22.8" customHeight="1">
      <c r="A140" s="12"/>
      <c r="B140" s="210"/>
      <c r="C140" s="211"/>
      <c r="D140" s="212" t="s">
        <v>71</v>
      </c>
      <c r="E140" s="224" t="s">
        <v>1233</v>
      </c>
      <c r="F140" s="224" t="s">
        <v>1234</v>
      </c>
      <c r="G140" s="211"/>
      <c r="H140" s="211"/>
      <c r="I140" s="214"/>
      <c r="J140" s="225">
        <f>BK140</f>
        <v>0</v>
      </c>
      <c r="K140" s="211"/>
      <c r="L140" s="216"/>
      <c r="M140" s="217"/>
      <c r="N140" s="218"/>
      <c r="O140" s="218"/>
      <c r="P140" s="219">
        <f>SUM(P141:P143)</f>
        <v>0</v>
      </c>
      <c r="Q140" s="218"/>
      <c r="R140" s="219">
        <f>SUM(R141:R143)</f>
        <v>0.026700800000000004</v>
      </c>
      <c r="S140" s="218"/>
      <c r="T140" s="220">
        <f>SUM(T141:T143)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1" t="s">
        <v>146</v>
      </c>
      <c r="AT140" s="222" t="s">
        <v>71</v>
      </c>
      <c r="AU140" s="222" t="s">
        <v>80</v>
      </c>
      <c r="AY140" s="221" t="s">
        <v>138</v>
      </c>
      <c r="BK140" s="223">
        <f>SUM(BK141:BK143)</f>
        <v>0</v>
      </c>
    </row>
    <row r="141" s="2" customFormat="1" ht="33" customHeight="1">
      <c r="A141" s="35"/>
      <c r="B141" s="36"/>
      <c r="C141" s="226" t="s">
        <v>172</v>
      </c>
      <c r="D141" s="226" t="s">
        <v>141</v>
      </c>
      <c r="E141" s="227" t="s">
        <v>1235</v>
      </c>
      <c r="F141" s="228" t="s">
        <v>1236</v>
      </c>
      <c r="G141" s="229" t="s">
        <v>144</v>
      </c>
      <c r="H141" s="230">
        <v>8.9600000000000009</v>
      </c>
      <c r="I141" s="231"/>
      <c r="J141" s="232">
        <f>ROUND(I141*H141,2)</f>
        <v>0</v>
      </c>
      <c r="K141" s="233"/>
      <c r="L141" s="41"/>
      <c r="M141" s="234" t="s">
        <v>1</v>
      </c>
      <c r="N141" s="235" t="s">
        <v>38</v>
      </c>
      <c r="O141" s="94"/>
      <c r="P141" s="236">
        <f>O141*H141</f>
        <v>0</v>
      </c>
      <c r="Q141" s="236">
        <v>0.00044999999999999999</v>
      </c>
      <c r="R141" s="236">
        <f>Q141*H141</f>
        <v>0.004032</v>
      </c>
      <c r="S141" s="236">
        <v>0</v>
      </c>
      <c r="T141" s="23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8" t="s">
        <v>259</v>
      </c>
      <c r="AT141" s="238" t="s">
        <v>141</v>
      </c>
      <c r="AU141" s="238" t="s">
        <v>146</v>
      </c>
      <c r="AY141" s="14" t="s">
        <v>138</v>
      </c>
      <c r="BE141" s="239">
        <f>IF(N141="základná",J141,0)</f>
        <v>0</v>
      </c>
      <c r="BF141" s="239">
        <f>IF(N141="znížená",J141,0)</f>
        <v>0</v>
      </c>
      <c r="BG141" s="239">
        <f>IF(N141="zákl. prenesená",J141,0)</f>
        <v>0</v>
      </c>
      <c r="BH141" s="239">
        <f>IF(N141="zníž. prenesená",J141,0)</f>
        <v>0</v>
      </c>
      <c r="BI141" s="239">
        <f>IF(N141="nulová",J141,0)</f>
        <v>0</v>
      </c>
      <c r="BJ141" s="14" t="s">
        <v>146</v>
      </c>
      <c r="BK141" s="239">
        <f>ROUND(I141*H141,2)</f>
        <v>0</v>
      </c>
      <c r="BL141" s="14" t="s">
        <v>259</v>
      </c>
      <c r="BM141" s="238" t="s">
        <v>1237</v>
      </c>
    </row>
    <row r="142" s="2" customFormat="1" ht="37.8" customHeight="1">
      <c r="A142" s="35"/>
      <c r="B142" s="36"/>
      <c r="C142" s="240" t="s">
        <v>165</v>
      </c>
      <c r="D142" s="240" t="s">
        <v>185</v>
      </c>
      <c r="E142" s="241" t="s">
        <v>1238</v>
      </c>
      <c r="F142" s="242" t="s">
        <v>1239</v>
      </c>
      <c r="G142" s="243" t="s">
        <v>144</v>
      </c>
      <c r="H142" s="244">
        <v>10.304</v>
      </c>
      <c r="I142" s="245"/>
      <c r="J142" s="246">
        <f>ROUND(I142*H142,2)</f>
        <v>0</v>
      </c>
      <c r="K142" s="247"/>
      <c r="L142" s="248"/>
      <c r="M142" s="249" t="s">
        <v>1</v>
      </c>
      <c r="N142" s="250" t="s">
        <v>38</v>
      </c>
      <c r="O142" s="94"/>
      <c r="P142" s="236">
        <f>O142*H142</f>
        <v>0</v>
      </c>
      <c r="Q142" s="236">
        <v>0.0022000000000000001</v>
      </c>
      <c r="R142" s="236">
        <f>Q142*H142</f>
        <v>0.022668800000000003</v>
      </c>
      <c r="S142" s="236">
        <v>0</v>
      </c>
      <c r="T142" s="23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8" t="s">
        <v>263</v>
      </c>
      <c r="AT142" s="238" t="s">
        <v>185</v>
      </c>
      <c r="AU142" s="238" t="s">
        <v>146</v>
      </c>
      <c r="AY142" s="14" t="s">
        <v>138</v>
      </c>
      <c r="BE142" s="239">
        <f>IF(N142="základná",J142,0)</f>
        <v>0</v>
      </c>
      <c r="BF142" s="239">
        <f>IF(N142="znížená",J142,0)</f>
        <v>0</v>
      </c>
      <c r="BG142" s="239">
        <f>IF(N142="zákl. prenesená",J142,0)</f>
        <v>0</v>
      </c>
      <c r="BH142" s="239">
        <f>IF(N142="zníž. prenesená",J142,0)</f>
        <v>0</v>
      </c>
      <c r="BI142" s="239">
        <f>IF(N142="nulová",J142,0)</f>
        <v>0</v>
      </c>
      <c r="BJ142" s="14" t="s">
        <v>146</v>
      </c>
      <c r="BK142" s="239">
        <f>ROUND(I142*H142,2)</f>
        <v>0</v>
      </c>
      <c r="BL142" s="14" t="s">
        <v>259</v>
      </c>
      <c r="BM142" s="238" t="s">
        <v>1240</v>
      </c>
    </row>
    <row r="143" s="2" customFormat="1" ht="24.15" customHeight="1">
      <c r="A143" s="35"/>
      <c r="B143" s="36"/>
      <c r="C143" s="226" t="s">
        <v>179</v>
      </c>
      <c r="D143" s="226" t="s">
        <v>141</v>
      </c>
      <c r="E143" s="227" t="s">
        <v>1241</v>
      </c>
      <c r="F143" s="228" t="s">
        <v>1242</v>
      </c>
      <c r="G143" s="229" t="s">
        <v>206</v>
      </c>
      <c r="H143" s="230">
        <v>0.027</v>
      </c>
      <c r="I143" s="231"/>
      <c r="J143" s="232">
        <f>ROUND(I143*H143,2)</f>
        <v>0</v>
      </c>
      <c r="K143" s="233"/>
      <c r="L143" s="41"/>
      <c r="M143" s="234" t="s">
        <v>1</v>
      </c>
      <c r="N143" s="235" t="s">
        <v>38</v>
      </c>
      <c r="O143" s="94"/>
      <c r="P143" s="236">
        <f>O143*H143</f>
        <v>0</v>
      </c>
      <c r="Q143" s="236">
        <v>0</v>
      </c>
      <c r="R143" s="236">
        <f>Q143*H143</f>
        <v>0</v>
      </c>
      <c r="S143" s="236">
        <v>0</v>
      </c>
      <c r="T143" s="23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8" t="s">
        <v>259</v>
      </c>
      <c r="AT143" s="238" t="s">
        <v>141</v>
      </c>
      <c r="AU143" s="238" t="s">
        <v>146</v>
      </c>
      <c r="AY143" s="14" t="s">
        <v>138</v>
      </c>
      <c r="BE143" s="239">
        <f>IF(N143="základná",J143,0)</f>
        <v>0</v>
      </c>
      <c r="BF143" s="239">
        <f>IF(N143="znížená",J143,0)</f>
        <v>0</v>
      </c>
      <c r="BG143" s="239">
        <f>IF(N143="zákl. prenesená",J143,0)</f>
        <v>0</v>
      </c>
      <c r="BH143" s="239">
        <f>IF(N143="zníž. prenesená",J143,0)</f>
        <v>0</v>
      </c>
      <c r="BI143" s="239">
        <f>IF(N143="nulová",J143,0)</f>
        <v>0</v>
      </c>
      <c r="BJ143" s="14" t="s">
        <v>146</v>
      </c>
      <c r="BK143" s="239">
        <f>ROUND(I143*H143,2)</f>
        <v>0</v>
      </c>
      <c r="BL143" s="14" t="s">
        <v>259</v>
      </c>
      <c r="BM143" s="238" t="s">
        <v>1243</v>
      </c>
    </row>
    <row r="144" s="12" customFormat="1" ht="22.8" customHeight="1">
      <c r="A144" s="12"/>
      <c r="B144" s="210"/>
      <c r="C144" s="211"/>
      <c r="D144" s="212" t="s">
        <v>71</v>
      </c>
      <c r="E144" s="224" t="s">
        <v>255</v>
      </c>
      <c r="F144" s="224" t="s">
        <v>256</v>
      </c>
      <c r="G144" s="211"/>
      <c r="H144" s="211"/>
      <c r="I144" s="214"/>
      <c r="J144" s="225">
        <f>BK144</f>
        <v>0</v>
      </c>
      <c r="K144" s="211"/>
      <c r="L144" s="216"/>
      <c r="M144" s="217"/>
      <c r="N144" s="218"/>
      <c r="O144" s="218"/>
      <c r="P144" s="219">
        <f>SUM(P145:P149)</f>
        <v>0</v>
      </c>
      <c r="Q144" s="218"/>
      <c r="R144" s="219">
        <f>SUM(R145:R149)</f>
        <v>10.955512800000001</v>
      </c>
      <c r="S144" s="218"/>
      <c r="T144" s="220">
        <f>SUM(T145:T149)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21" t="s">
        <v>146</v>
      </c>
      <c r="AT144" s="222" t="s">
        <v>71</v>
      </c>
      <c r="AU144" s="222" t="s">
        <v>80</v>
      </c>
      <c r="AY144" s="221" t="s">
        <v>138</v>
      </c>
      <c r="BK144" s="223">
        <f>SUM(BK145:BK149)</f>
        <v>0</v>
      </c>
    </row>
    <row r="145" s="2" customFormat="1" ht="24.15" customHeight="1">
      <c r="A145" s="35"/>
      <c r="B145" s="36"/>
      <c r="C145" s="226" t="s">
        <v>184</v>
      </c>
      <c r="D145" s="226" t="s">
        <v>141</v>
      </c>
      <c r="E145" s="227" t="s">
        <v>1244</v>
      </c>
      <c r="F145" s="228" t="s">
        <v>1245</v>
      </c>
      <c r="G145" s="229" t="s">
        <v>144</v>
      </c>
      <c r="H145" s="230">
        <v>455.017</v>
      </c>
      <c r="I145" s="231"/>
      <c r="J145" s="232">
        <f>ROUND(I145*H145,2)</f>
        <v>0</v>
      </c>
      <c r="K145" s="233"/>
      <c r="L145" s="41"/>
      <c r="M145" s="234" t="s">
        <v>1</v>
      </c>
      <c r="N145" s="235" t="s">
        <v>38</v>
      </c>
      <c r="O145" s="94"/>
      <c r="P145" s="236">
        <f>O145*H145</f>
        <v>0</v>
      </c>
      <c r="Q145" s="236">
        <v>0</v>
      </c>
      <c r="R145" s="236">
        <f>Q145*H145</f>
        <v>0</v>
      </c>
      <c r="S145" s="236">
        <v>0</v>
      </c>
      <c r="T145" s="23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8" t="s">
        <v>259</v>
      </c>
      <c r="AT145" s="238" t="s">
        <v>141</v>
      </c>
      <c r="AU145" s="238" t="s">
        <v>146</v>
      </c>
      <c r="AY145" s="14" t="s">
        <v>138</v>
      </c>
      <c r="BE145" s="239">
        <f>IF(N145="základná",J145,0)</f>
        <v>0</v>
      </c>
      <c r="BF145" s="239">
        <f>IF(N145="znížená",J145,0)</f>
        <v>0</v>
      </c>
      <c r="BG145" s="239">
        <f>IF(N145="zákl. prenesená",J145,0)</f>
        <v>0</v>
      </c>
      <c r="BH145" s="239">
        <f>IF(N145="zníž. prenesená",J145,0)</f>
        <v>0</v>
      </c>
      <c r="BI145" s="239">
        <f>IF(N145="nulová",J145,0)</f>
        <v>0</v>
      </c>
      <c r="BJ145" s="14" t="s">
        <v>146</v>
      </c>
      <c r="BK145" s="239">
        <f>ROUND(I145*H145,2)</f>
        <v>0</v>
      </c>
      <c r="BL145" s="14" t="s">
        <v>259</v>
      </c>
      <c r="BM145" s="238" t="s">
        <v>1246</v>
      </c>
    </row>
    <row r="146" s="2" customFormat="1" ht="24.15" customHeight="1">
      <c r="A146" s="35"/>
      <c r="B146" s="36"/>
      <c r="C146" s="240" t="s">
        <v>189</v>
      </c>
      <c r="D146" s="240" t="s">
        <v>185</v>
      </c>
      <c r="E146" s="241" t="s">
        <v>1247</v>
      </c>
      <c r="F146" s="242" t="s">
        <v>1248</v>
      </c>
      <c r="G146" s="243" t="s">
        <v>144</v>
      </c>
      <c r="H146" s="244">
        <v>910.03399999999999</v>
      </c>
      <c r="I146" s="245"/>
      <c r="J146" s="246">
        <f>ROUND(I146*H146,2)</f>
        <v>0</v>
      </c>
      <c r="K146" s="247"/>
      <c r="L146" s="248"/>
      <c r="M146" s="249" t="s">
        <v>1</v>
      </c>
      <c r="N146" s="250" t="s">
        <v>38</v>
      </c>
      <c r="O146" s="94"/>
      <c r="P146" s="236">
        <f>O146*H146</f>
        <v>0</v>
      </c>
      <c r="Q146" s="236">
        <v>0.012</v>
      </c>
      <c r="R146" s="236">
        <f>Q146*H146</f>
        <v>10.920408</v>
      </c>
      <c r="S146" s="236">
        <v>0</v>
      </c>
      <c r="T146" s="23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8" t="s">
        <v>263</v>
      </c>
      <c r="AT146" s="238" t="s">
        <v>185</v>
      </c>
      <c r="AU146" s="238" t="s">
        <v>146</v>
      </c>
      <c r="AY146" s="14" t="s">
        <v>138</v>
      </c>
      <c r="BE146" s="239">
        <f>IF(N146="základná",J146,0)</f>
        <v>0</v>
      </c>
      <c r="BF146" s="239">
        <f>IF(N146="znížená",J146,0)</f>
        <v>0</v>
      </c>
      <c r="BG146" s="239">
        <f>IF(N146="zákl. prenesená",J146,0)</f>
        <v>0</v>
      </c>
      <c r="BH146" s="239">
        <f>IF(N146="zníž. prenesená",J146,0)</f>
        <v>0</v>
      </c>
      <c r="BI146" s="239">
        <f>IF(N146="nulová",J146,0)</f>
        <v>0</v>
      </c>
      <c r="BJ146" s="14" t="s">
        <v>146</v>
      </c>
      <c r="BK146" s="239">
        <f>ROUND(I146*H146,2)</f>
        <v>0</v>
      </c>
      <c r="BL146" s="14" t="s">
        <v>259</v>
      </c>
      <c r="BM146" s="238" t="s">
        <v>1249</v>
      </c>
    </row>
    <row r="147" s="2" customFormat="1" ht="24.15" customHeight="1">
      <c r="A147" s="35"/>
      <c r="B147" s="36"/>
      <c r="C147" s="226" t="s">
        <v>193</v>
      </c>
      <c r="D147" s="226" t="s">
        <v>141</v>
      </c>
      <c r="E147" s="227" t="s">
        <v>1250</v>
      </c>
      <c r="F147" s="228" t="s">
        <v>1251</v>
      </c>
      <c r="G147" s="229" t="s">
        <v>144</v>
      </c>
      <c r="H147" s="230">
        <v>6.7199999999999998</v>
      </c>
      <c r="I147" s="231"/>
      <c r="J147" s="232">
        <f>ROUND(I147*H147,2)</f>
        <v>0</v>
      </c>
      <c r="K147" s="233"/>
      <c r="L147" s="41"/>
      <c r="M147" s="234" t="s">
        <v>1</v>
      </c>
      <c r="N147" s="235" t="s">
        <v>38</v>
      </c>
      <c r="O147" s="94"/>
      <c r="P147" s="236">
        <f>O147*H147</f>
        <v>0</v>
      </c>
      <c r="Q147" s="236">
        <v>0.0040000000000000001</v>
      </c>
      <c r="R147" s="236">
        <f>Q147*H147</f>
        <v>0.026880000000000001</v>
      </c>
      <c r="S147" s="236">
        <v>0</v>
      </c>
      <c r="T147" s="23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8" t="s">
        <v>259</v>
      </c>
      <c r="AT147" s="238" t="s">
        <v>141</v>
      </c>
      <c r="AU147" s="238" t="s">
        <v>146</v>
      </c>
      <c r="AY147" s="14" t="s">
        <v>138</v>
      </c>
      <c r="BE147" s="239">
        <f>IF(N147="základná",J147,0)</f>
        <v>0</v>
      </c>
      <c r="BF147" s="239">
        <f>IF(N147="znížená",J147,0)</f>
        <v>0</v>
      </c>
      <c r="BG147" s="239">
        <f>IF(N147="zákl. prenesená",J147,0)</f>
        <v>0</v>
      </c>
      <c r="BH147" s="239">
        <f>IF(N147="zníž. prenesená",J147,0)</f>
        <v>0</v>
      </c>
      <c r="BI147" s="239">
        <f>IF(N147="nulová",J147,0)</f>
        <v>0</v>
      </c>
      <c r="BJ147" s="14" t="s">
        <v>146</v>
      </c>
      <c r="BK147" s="239">
        <f>ROUND(I147*H147,2)</f>
        <v>0</v>
      </c>
      <c r="BL147" s="14" t="s">
        <v>259</v>
      </c>
      <c r="BM147" s="238" t="s">
        <v>1252</v>
      </c>
    </row>
    <row r="148" s="2" customFormat="1" ht="24.15" customHeight="1">
      <c r="A148" s="35"/>
      <c r="B148" s="36"/>
      <c r="C148" s="240" t="s">
        <v>197</v>
      </c>
      <c r="D148" s="240" t="s">
        <v>185</v>
      </c>
      <c r="E148" s="241" t="s">
        <v>1253</v>
      </c>
      <c r="F148" s="242" t="s">
        <v>1254</v>
      </c>
      <c r="G148" s="243" t="s">
        <v>144</v>
      </c>
      <c r="H148" s="244">
        <v>6.8540000000000001</v>
      </c>
      <c r="I148" s="245"/>
      <c r="J148" s="246">
        <f>ROUND(I148*H148,2)</f>
        <v>0</v>
      </c>
      <c r="K148" s="247"/>
      <c r="L148" s="248"/>
      <c r="M148" s="249" t="s">
        <v>1</v>
      </c>
      <c r="N148" s="250" t="s">
        <v>38</v>
      </c>
      <c r="O148" s="94"/>
      <c r="P148" s="236">
        <f>O148*H148</f>
        <v>0</v>
      </c>
      <c r="Q148" s="236">
        <v>0.0011999999999999999</v>
      </c>
      <c r="R148" s="236">
        <f>Q148*H148</f>
        <v>0.0082247999999999991</v>
      </c>
      <c r="S148" s="236">
        <v>0</v>
      </c>
      <c r="T148" s="23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8" t="s">
        <v>263</v>
      </c>
      <c r="AT148" s="238" t="s">
        <v>185</v>
      </c>
      <c r="AU148" s="238" t="s">
        <v>146</v>
      </c>
      <c r="AY148" s="14" t="s">
        <v>138</v>
      </c>
      <c r="BE148" s="239">
        <f>IF(N148="základná",J148,0)</f>
        <v>0</v>
      </c>
      <c r="BF148" s="239">
        <f>IF(N148="znížená",J148,0)</f>
        <v>0</v>
      </c>
      <c r="BG148" s="239">
        <f>IF(N148="zákl. prenesená",J148,0)</f>
        <v>0</v>
      </c>
      <c r="BH148" s="239">
        <f>IF(N148="zníž. prenesená",J148,0)</f>
        <v>0</v>
      </c>
      <c r="BI148" s="239">
        <f>IF(N148="nulová",J148,0)</f>
        <v>0</v>
      </c>
      <c r="BJ148" s="14" t="s">
        <v>146</v>
      </c>
      <c r="BK148" s="239">
        <f>ROUND(I148*H148,2)</f>
        <v>0</v>
      </c>
      <c r="BL148" s="14" t="s">
        <v>259</v>
      </c>
      <c r="BM148" s="238" t="s">
        <v>1255</v>
      </c>
    </row>
    <row r="149" s="2" customFormat="1" ht="24.15" customHeight="1">
      <c r="A149" s="35"/>
      <c r="B149" s="36"/>
      <c r="C149" s="226" t="s">
        <v>203</v>
      </c>
      <c r="D149" s="226" t="s">
        <v>141</v>
      </c>
      <c r="E149" s="227" t="s">
        <v>1256</v>
      </c>
      <c r="F149" s="228" t="s">
        <v>735</v>
      </c>
      <c r="G149" s="229" t="s">
        <v>206</v>
      </c>
      <c r="H149" s="230">
        <v>10.956</v>
      </c>
      <c r="I149" s="231"/>
      <c r="J149" s="232">
        <f>ROUND(I149*H149,2)</f>
        <v>0</v>
      </c>
      <c r="K149" s="233"/>
      <c r="L149" s="41"/>
      <c r="M149" s="234" t="s">
        <v>1</v>
      </c>
      <c r="N149" s="235" t="s">
        <v>38</v>
      </c>
      <c r="O149" s="94"/>
      <c r="P149" s="236">
        <f>O149*H149</f>
        <v>0</v>
      </c>
      <c r="Q149" s="236">
        <v>0</v>
      </c>
      <c r="R149" s="236">
        <f>Q149*H149</f>
        <v>0</v>
      </c>
      <c r="S149" s="236">
        <v>0</v>
      </c>
      <c r="T149" s="23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8" t="s">
        <v>259</v>
      </c>
      <c r="AT149" s="238" t="s">
        <v>141</v>
      </c>
      <c r="AU149" s="238" t="s">
        <v>146</v>
      </c>
      <c r="AY149" s="14" t="s">
        <v>138</v>
      </c>
      <c r="BE149" s="239">
        <f>IF(N149="základná",J149,0)</f>
        <v>0</v>
      </c>
      <c r="BF149" s="239">
        <f>IF(N149="znížená",J149,0)</f>
        <v>0</v>
      </c>
      <c r="BG149" s="239">
        <f>IF(N149="zákl. prenesená",J149,0)</f>
        <v>0</v>
      </c>
      <c r="BH149" s="239">
        <f>IF(N149="zníž. prenesená",J149,0)</f>
        <v>0</v>
      </c>
      <c r="BI149" s="239">
        <f>IF(N149="nulová",J149,0)</f>
        <v>0</v>
      </c>
      <c r="BJ149" s="14" t="s">
        <v>146</v>
      </c>
      <c r="BK149" s="239">
        <f>ROUND(I149*H149,2)</f>
        <v>0</v>
      </c>
      <c r="BL149" s="14" t="s">
        <v>259</v>
      </c>
      <c r="BM149" s="238" t="s">
        <v>1257</v>
      </c>
    </row>
    <row r="150" s="12" customFormat="1" ht="22.8" customHeight="1">
      <c r="A150" s="12"/>
      <c r="B150" s="210"/>
      <c r="C150" s="211"/>
      <c r="D150" s="212" t="s">
        <v>71</v>
      </c>
      <c r="E150" s="224" t="s">
        <v>1258</v>
      </c>
      <c r="F150" s="224" t="s">
        <v>1259</v>
      </c>
      <c r="G150" s="211"/>
      <c r="H150" s="211"/>
      <c r="I150" s="214"/>
      <c r="J150" s="225">
        <f>BK150</f>
        <v>0</v>
      </c>
      <c r="K150" s="211"/>
      <c r="L150" s="216"/>
      <c r="M150" s="217"/>
      <c r="N150" s="218"/>
      <c r="O150" s="218"/>
      <c r="P150" s="219">
        <f>SUM(P151:P157)</f>
        <v>0</v>
      </c>
      <c r="Q150" s="218"/>
      <c r="R150" s="219">
        <f>SUM(R151:R157)</f>
        <v>6.1404592600000001</v>
      </c>
      <c r="S150" s="218"/>
      <c r="T150" s="220">
        <f>SUM(T151:T157)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21" t="s">
        <v>146</v>
      </c>
      <c r="AT150" s="222" t="s">
        <v>71</v>
      </c>
      <c r="AU150" s="222" t="s">
        <v>80</v>
      </c>
      <c r="AY150" s="221" t="s">
        <v>138</v>
      </c>
      <c r="BK150" s="223">
        <f>SUM(BK151:BK157)</f>
        <v>0</v>
      </c>
    </row>
    <row r="151" s="2" customFormat="1" ht="24.15" customHeight="1">
      <c r="A151" s="35"/>
      <c r="B151" s="36"/>
      <c r="C151" s="226" t="s">
        <v>259</v>
      </c>
      <c r="D151" s="226" t="s">
        <v>141</v>
      </c>
      <c r="E151" s="227" t="s">
        <v>1260</v>
      </c>
      <c r="F151" s="228" t="s">
        <v>1261</v>
      </c>
      <c r="G151" s="229" t="s">
        <v>170</v>
      </c>
      <c r="H151" s="230">
        <v>895.64999999999998</v>
      </c>
      <c r="I151" s="231"/>
      <c r="J151" s="232">
        <f>ROUND(I151*H151,2)</f>
        <v>0</v>
      </c>
      <c r="K151" s="233"/>
      <c r="L151" s="41"/>
      <c r="M151" s="234" t="s">
        <v>1</v>
      </c>
      <c r="N151" s="235" t="s">
        <v>38</v>
      </c>
      <c r="O151" s="94"/>
      <c r="P151" s="236">
        <f>O151*H151</f>
        <v>0</v>
      </c>
      <c r="Q151" s="236">
        <v>0.00025999999999999998</v>
      </c>
      <c r="R151" s="236">
        <f>Q151*H151</f>
        <v>0.23286899999999997</v>
      </c>
      <c r="S151" s="236">
        <v>0</v>
      </c>
      <c r="T151" s="23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8" t="s">
        <v>259</v>
      </c>
      <c r="AT151" s="238" t="s">
        <v>141</v>
      </c>
      <c r="AU151" s="238" t="s">
        <v>146</v>
      </c>
      <c r="AY151" s="14" t="s">
        <v>138</v>
      </c>
      <c r="BE151" s="239">
        <f>IF(N151="základná",J151,0)</f>
        <v>0</v>
      </c>
      <c r="BF151" s="239">
        <f>IF(N151="znížená",J151,0)</f>
        <v>0</v>
      </c>
      <c r="BG151" s="239">
        <f>IF(N151="zákl. prenesená",J151,0)</f>
        <v>0</v>
      </c>
      <c r="BH151" s="239">
        <f>IF(N151="zníž. prenesená",J151,0)</f>
        <v>0</v>
      </c>
      <c r="BI151" s="239">
        <f>IF(N151="nulová",J151,0)</f>
        <v>0</v>
      </c>
      <c r="BJ151" s="14" t="s">
        <v>146</v>
      </c>
      <c r="BK151" s="239">
        <f>ROUND(I151*H151,2)</f>
        <v>0</v>
      </c>
      <c r="BL151" s="14" t="s">
        <v>259</v>
      </c>
      <c r="BM151" s="238" t="s">
        <v>1262</v>
      </c>
    </row>
    <row r="152" s="2" customFormat="1" ht="33" customHeight="1">
      <c r="A152" s="35"/>
      <c r="B152" s="36"/>
      <c r="C152" s="240" t="s">
        <v>265</v>
      </c>
      <c r="D152" s="240" t="s">
        <v>185</v>
      </c>
      <c r="E152" s="241" t="s">
        <v>1263</v>
      </c>
      <c r="F152" s="242" t="s">
        <v>1264</v>
      </c>
      <c r="G152" s="243" t="s">
        <v>1265</v>
      </c>
      <c r="H152" s="244">
        <v>3.25</v>
      </c>
      <c r="I152" s="245"/>
      <c r="J152" s="246">
        <f>ROUND(I152*H152,2)</f>
        <v>0</v>
      </c>
      <c r="K152" s="247"/>
      <c r="L152" s="248"/>
      <c r="M152" s="249" t="s">
        <v>1</v>
      </c>
      <c r="N152" s="250" t="s">
        <v>38</v>
      </c>
      <c r="O152" s="94"/>
      <c r="P152" s="236">
        <f>O152*H152</f>
        <v>0</v>
      </c>
      <c r="Q152" s="236">
        <v>0.55000000000000004</v>
      </c>
      <c r="R152" s="236">
        <f>Q152*H152</f>
        <v>1.7875000000000001</v>
      </c>
      <c r="S152" s="236">
        <v>0</v>
      </c>
      <c r="T152" s="23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8" t="s">
        <v>263</v>
      </c>
      <c r="AT152" s="238" t="s">
        <v>185</v>
      </c>
      <c r="AU152" s="238" t="s">
        <v>146</v>
      </c>
      <c r="AY152" s="14" t="s">
        <v>138</v>
      </c>
      <c r="BE152" s="239">
        <f>IF(N152="základná",J152,0)</f>
        <v>0</v>
      </c>
      <c r="BF152" s="239">
        <f>IF(N152="znížená",J152,0)</f>
        <v>0</v>
      </c>
      <c r="BG152" s="239">
        <f>IF(N152="zákl. prenesená",J152,0)</f>
        <v>0</v>
      </c>
      <c r="BH152" s="239">
        <f>IF(N152="zníž. prenesená",J152,0)</f>
        <v>0</v>
      </c>
      <c r="BI152" s="239">
        <f>IF(N152="nulová",J152,0)</f>
        <v>0</v>
      </c>
      <c r="BJ152" s="14" t="s">
        <v>146</v>
      </c>
      <c r="BK152" s="239">
        <f>ROUND(I152*H152,2)</f>
        <v>0</v>
      </c>
      <c r="BL152" s="14" t="s">
        <v>259</v>
      </c>
      <c r="BM152" s="238" t="s">
        <v>1266</v>
      </c>
    </row>
    <row r="153" s="2" customFormat="1" ht="24.15" customHeight="1">
      <c r="A153" s="35"/>
      <c r="B153" s="36"/>
      <c r="C153" s="226" t="s">
        <v>271</v>
      </c>
      <c r="D153" s="226" t="s">
        <v>141</v>
      </c>
      <c r="E153" s="227" t="s">
        <v>1267</v>
      </c>
      <c r="F153" s="228" t="s">
        <v>1268</v>
      </c>
      <c r="G153" s="229" t="s">
        <v>170</v>
      </c>
      <c r="H153" s="230">
        <v>1785.96</v>
      </c>
      <c r="I153" s="231"/>
      <c r="J153" s="232">
        <f>ROUND(I153*H153,2)</f>
        <v>0</v>
      </c>
      <c r="K153" s="233"/>
      <c r="L153" s="41"/>
      <c r="M153" s="234" t="s">
        <v>1</v>
      </c>
      <c r="N153" s="235" t="s">
        <v>38</v>
      </c>
      <c r="O153" s="94"/>
      <c r="P153" s="236">
        <f>O153*H153</f>
        <v>0</v>
      </c>
      <c r="Q153" s="236">
        <v>0</v>
      </c>
      <c r="R153" s="236">
        <f>Q153*H153</f>
        <v>0</v>
      </c>
      <c r="S153" s="236">
        <v>0</v>
      </c>
      <c r="T153" s="23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8" t="s">
        <v>259</v>
      </c>
      <c r="AT153" s="238" t="s">
        <v>141</v>
      </c>
      <c r="AU153" s="238" t="s">
        <v>146</v>
      </c>
      <c r="AY153" s="14" t="s">
        <v>138</v>
      </c>
      <c r="BE153" s="239">
        <f>IF(N153="základná",J153,0)</f>
        <v>0</v>
      </c>
      <c r="BF153" s="239">
        <f>IF(N153="znížená",J153,0)</f>
        <v>0</v>
      </c>
      <c r="BG153" s="239">
        <f>IF(N153="zákl. prenesená",J153,0)</f>
        <v>0</v>
      </c>
      <c r="BH153" s="239">
        <f>IF(N153="zníž. prenesená",J153,0)</f>
        <v>0</v>
      </c>
      <c r="BI153" s="239">
        <f>IF(N153="nulová",J153,0)</f>
        <v>0</v>
      </c>
      <c r="BJ153" s="14" t="s">
        <v>146</v>
      </c>
      <c r="BK153" s="239">
        <f>ROUND(I153*H153,2)</f>
        <v>0</v>
      </c>
      <c r="BL153" s="14" t="s">
        <v>259</v>
      </c>
      <c r="BM153" s="238" t="s">
        <v>1269</v>
      </c>
    </row>
    <row r="154" s="2" customFormat="1" ht="24.15" customHeight="1">
      <c r="A154" s="35"/>
      <c r="B154" s="36"/>
      <c r="C154" s="240" t="s">
        <v>275</v>
      </c>
      <c r="D154" s="240" t="s">
        <v>185</v>
      </c>
      <c r="E154" s="241" t="s">
        <v>1270</v>
      </c>
      <c r="F154" s="242" t="s">
        <v>1271</v>
      </c>
      <c r="G154" s="243" t="s">
        <v>1265</v>
      </c>
      <c r="H154" s="244">
        <v>3.9289999999999998</v>
      </c>
      <c r="I154" s="245"/>
      <c r="J154" s="246">
        <f>ROUND(I154*H154,2)</f>
        <v>0</v>
      </c>
      <c r="K154" s="247"/>
      <c r="L154" s="248"/>
      <c r="M154" s="249" t="s">
        <v>1</v>
      </c>
      <c r="N154" s="250" t="s">
        <v>38</v>
      </c>
      <c r="O154" s="94"/>
      <c r="P154" s="236">
        <f>O154*H154</f>
        <v>0</v>
      </c>
      <c r="Q154" s="236">
        <v>0.55000000000000004</v>
      </c>
      <c r="R154" s="236">
        <f>Q154*H154</f>
        <v>2.1609500000000001</v>
      </c>
      <c r="S154" s="236">
        <v>0</v>
      </c>
      <c r="T154" s="23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8" t="s">
        <v>263</v>
      </c>
      <c r="AT154" s="238" t="s">
        <v>185</v>
      </c>
      <c r="AU154" s="238" t="s">
        <v>146</v>
      </c>
      <c r="AY154" s="14" t="s">
        <v>138</v>
      </c>
      <c r="BE154" s="239">
        <f>IF(N154="základná",J154,0)</f>
        <v>0</v>
      </c>
      <c r="BF154" s="239">
        <f>IF(N154="znížená",J154,0)</f>
        <v>0</v>
      </c>
      <c r="BG154" s="239">
        <f>IF(N154="zákl. prenesená",J154,0)</f>
        <v>0</v>
      </c>
      <c r="BH154" s="239">
        <f>IF(N154="zníž. prenesená",J154,0)</f>
        <v>0</v>
      </c>
      <c r="BI154" s="239">
        <f>IF(N154="nulová",J154,0)</f>
        <v>0</v>
      </c>
      <c r="BJ154" s="14" t="s">
        <v>146</v>
      </c>
      <c r="BK154" s="239">
        <f>ROUND(I154*H154,2)</f>
        <v>0</v>
      </c>
      <c r="BL154" s="14" t="s">
        <v>259</v>
      </c>
      <c r="BM154" s="238" t="s">
        <v>1272</v>
      </c>
    </row>
    <row r="155" s="2" customFormat="1" ht="16.5" customHeight="1">
      <c r="A155" s="35"/>
      <c r="B155" s="36"/>
      <c r="C155" s="226" t="s">
        <v>7</v>
      </c>
      <c r="D155" s="226" t="s">
        <v>141</v>
      </c>
      <c r="E155" s="227" t="s">
        <v>1273</v>
      </c>
      <c r="F155" s="228" t="s">
        <v>1274</v>
      </c>
      <c r="G155" s="229" t="s">
        <v>170</v>
      </c>
      <c r="H155" s="230">
        <v>785.69000000000005</v>
      </c>
      <c r="I155" s="231"/>
      <c r="J155" s="232">
        <f>ROUND(I155*H155,2)</f>
        <v>0</v>
      </c>
      <c r="K155" s="233"/>
      <c r="L155" s="41"/>
      <c r="M155" s="234" t="s">
        <v>1</v>
      </c>
      <c r="N155" s="235" t="s">
        <v>38</v>
      </c>
      <c r="O155" s="94"/>
      <c r="P155" s="236">
        <f>O155*H155</f>
        <v>0</v>
      </c>
      <c r="Q155" s="236">
        <v>0</v>
      </c>
      <c r="R155" s="236">
        <f>Q155*H155</f>
        <v>0</v>
      </c>
      <c r="S155" s="236">
        <v>0</v>
      </c>
      <c r="T155" s="23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8" t="s">
        <v>259</v>
      </c>
      <c r="AT155" s="238" t="s">
        <v>141</v>
      </c>
      <c r="AU155" s="238" t="s">
        <v>146</v>
      </c>
      <c r="AY155" s="14" t="s">
        <v>138</v>
      </c>
      <c r="BE155" s="239">
        <f>IF(N155="základná",J155,0)</f>
        <v>0</v>
      </c>
      <c r="BF155" s="239">
        <f>IF(N155="znížená",J155,0)</f>
        <v>0</v>
      </c>
      <c r="BG155" s="239">
        <f>IF(N155="zákl. prenesená",J155,0)</f>
        <v>0</v>
      </c>
      <c r="BH155" s="239">
        <f>IF(N155="zníž. prenesená",J155,0)</f>
        <v>0</v>
      </c>
      <c r="BI155" s="239">
        <f>IF(N155="nulová",J155,0)</f>
        <v>0</v>
      </c>
      <c r="BJ155" s="14" t="s">
        <v>146</v>
      </c>
      <c r="BK155" s="239">
        <f>ROUND(I155*H155,2)</f>
        <v>0</v>
      </c>
      <c r="BL155" s="14" t="s">
        <v>259</v>
      </c>
      <c r="BM155" s="238" t="s">
        <v>1275</v>
      </c>
    </row>
    <row r="156" s="2" customFormat="1" ht="24.15" customHeight="1">
      <c r="A156" s="35"/>
      <c r="B156" s="36"/>
      <c r="C156" s="240" t="s">
        <v>284</v>
      </c>
      <c r="D156" s="240" t="s">
        <v>185</v>
      </c>
      <c r="E156" s="241" t="s">
        <v>1270</v>
      </c>
      <c r="F156" s="242" t="s">
        <v>1271</v>
      </c>
      <c r="G156" s="243" t="s">
        <v>1265</v>
      </c>
      <c r="H156" s="244">
        <v>3.1429999999999998</v>
      </c>
      <c r="I156" s="245"/>
      <c r="J156" s="246">
        <f>ROUND(I156*H156,2)</f>
        <v>0</v>
      </c>
      <c r="K156" s="247"/>
      <c r="L156" s="248"/>
      <c r="M156" s="249" t="s">
        <v>1</v>
      </c>
      <c r="N156" s="250" t="s">
        <v>38</v>
      </c>
      <c r="O156" s="94"/>
      <c r="P156" s="236">
        <f>O156*H156</f>
        <v>0</v>
      </c>
      <c r="Q156" s="236">
        <v>0.55000000000000004</v>
      </c>
      <c r="R156" s="236">
        <f>Q156*H156</f>
        <v>1.72865</v>
      </c>
      <c r="S156" s="236">
        <v>0</v>
      </c>
      <c r="T156" s="23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8" t="s">
        <v>263</v>
      </c>
      <c r="AT156" s="238" t="s">
        <v>185</v>
      </c>
      <c r="AU156" s="238" t="s">
        <v>146</v>
      </c>
      <c r="AY156" s="14" t="s">
        <v>138</v>
      </c>
      <c r="BE156" s="239">
        <f>IF(N156="základná",J156,0)</f>
        <v>0</v>
      </c>
      <c r="BF156" s="239">
        <f>IF(N156="znížená",J156,0)</f>
        <v>0</v>
      </c>
      <c r="BG156" s="239">
        <f>IF(N156="zákl. prenesená",J156,0)</f>
        <v>0</v>
      </c>
      <c r="BH156" s="239">
        <f>IF(N156="zníž. prenesená",J156,0)</f>
        <v>0</v>
      </c>
      <c r="BI156" s="239">
        <f>IF(N156="nulová",J156,0)</f>
        <v>0</v>
      </c>
      <c r="BJ156" s="14" t="s">
        <v>146</v>
      </c>
      <c r="BK156" s="239">
        <f>ROUND(I156*H156,2)</f>
        <v>0</v>
      </c>
      <c r="BL156" s="14" t="s">
        <v>259</v>
      </c>
      <c r="BM156" s="238" t="s">
        <v>1276</v>
      </c>
    </row>
    <row r="157" s="2" customFormat="1" ht="44.25" customHeight="1">
      <c r="A157" s="35"/>
      <c r="B157" s="36"/>
      <c r="C157" s="226" t="s">
        <v>288</v>
      </c>
      <c r="D157" s="226" t="s">
        <v>141</v>
      </c>
      <c r="E157" s="227" t="s">
        <v>1277</v>
      </c>
      <c r="F157" s="228" t="s">
        <v>1278</v>
      </c>
      <c r="G157" s="229" t="s">
        <v>1265</v>
      </c>
      <c r="H157" s="230">
        <v>10.321999999999999</v>
      </c>
      <c r="I157" s="231"/>
      <c r="J157" s="232">
        <f>ROUND(I157*H157,2)</f>
        <v>0</v>
      </c>
      <c r="K157" s="233"/>
      <c r="L157" s="41"/>
      <c r="M157" s="234" t="s">
        <v>1</v>
      </c>
      <c r="N157" s="235" t="s">
        <v>38</v>
      </c>
      <c r="O157" s="94"/>
      <c r="P157" s="236">
        <f>O157*H157</f>
        <v>0</v>
      </c>
      <c r="Q157" s="236">
        <v>0.022329999999999999</v>
      </c>
      <c r="R157" s="236">
        <f>Q157*H157</f>
        <v>0.23049025999999998</v>
      </c>
      <c r="S157" s="236">
        <v>0</v>
      </c>
      <c r="T157" s="23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8" t="s">
        <v>259</v>
      </c>
      <c r="AT157" s="238" t="s">
        <v>141</v>
      </c>
      <c r="AU157" s="238" t="s">
        <v>146</v>
      </c>
      <c r="AY157" s="14" t="s">
        <v>138</v>
      </c>
      <c r="BE157" s="239">
        <f>IF(N157="základná",J157,0)</f>
        <v>0</v>
      </c>
      <c r="BF157" s="239">
        <f>IF(N157="znížená",J157,0)</f>
        <v>0</v>
      </c>
      <c r="BG157" s="239">
        <f>IF(N157="zákl. prenesená",J157,0)</f>
        <v>0</v>
      </c>
      <c r="BH157" s="239">
        <f>IF(N157="zníž. prenesená",J157,0)</f>
        <v>0</v>
      </c>
      <c r="BI157" s="239">
        <f>IF(N157="nulová",J157,0)</f>
        <v>0</v>
      </c>
      <c r="BJ157" s="14" t="s">
        <v>146</v>
      </c>
      <c r="BK157" s="239">
        <f>ROUND(I157*H157,2)</f>
        <v>0</v>
      </c>
      <c r="BL157" s="14" t="s">
        <v>259</v>
      </c>
      <c r="BM157" s="238" t="s">
        <v>1279</v>
      </c>
    </row>
    <row r="158" s="12" customFormat="1" ht="22.8" customHeight="1">
      <c r="A158" s="12"/>
      <c r="B158" s="210"/>
      <c r="C158" s="211"/>
      <c r="D158" s="212" t="s">
        <v>71</v>
      </c>
      <c r="E158" s="224" t="s">
        <v>323</v>
      </c>
      <c r="F158" s="224" t="s">
        <v>324</v>
      </c>
      <c r="G158" s="211"/>
      <c r="H158" s="211"/>
      <c r="I158" s="214"/>
      <c r="J158" s="225">
        <f>BK158</f>
        <v>0</v>
      </c>
      <c r="K158" s="211"/>
      <c r="L158" s="216"/>
      <c r="M158" s="217"/>
      <c r="N158" s="218"/>
      <c r="O158" s="218"/>
      <c r="P158" s="219">
        <f>SUM(P159:P164)</f>
        <v>0</v>
      </c>
      <c r="Q158" s="218"/>
      <c r="R158" s="219">
        <f>SUM(R159:R164)</f>
        <v>0.62167600000000001</v>
      </c>
      <c r="S158" s="218"/>
      <c r="T158" s="220">
        <f>SUM(T159:T164)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21" t="s">
        <v>146</v>
      </c>
      <c r="AT158" s="222" t="s">
        <v>71</v>
      </c>
      <c r="AU158" s="222" t="s">
        <v>80</v>
      </c>
      <c r="AY158" s="221" t="s">
        <v>138</v>
      </c>
      <c r="BK158" s="223">
        <f>SUM(BK159:BK164)</f>
        <v>0</v>
      </c>
    </row>
    <row r="159" s="2" customFormat="1" ht="33" customHeight="1">
      <c r="A159" s="35"/>
      <c r="B159" s="36"/>
      <c r="C159" s="226" t="s">
        <v>292</v>
      </c>
      <c r="D159" s="226" t="s">
        <v>141</v>
      </c>
      <c r="E159" s="227" t="s">
        <v>1280</v>
      </c>
      <c r="F159" s="228" t="s">
        <v>1281</v>
      </c>
      <c r="G159" s="229" t="s">
        <v>170</v>
      </c>
      <c r="H159" s="230">
        <v>16.800000000000001</v>
      </c>
      <c r="I159" s="231"/>
      <c r="J159" s="232">
        <f>ROUND(I159*H159,2)</f>
        <v>0</v>
      </c>
      <c r="K159" s="233"/>
      <c r="L159" s="41"/>
      <c r="M159" s="234" t="s">
        <v>1</v>
      </c>
      <c r="N159" s="235" t="s">
        <v>38</v>
      </c>
      <c r="O159" s="94"/>
      <c r="P159" s="236">
        <f>O159*H159</f>
        <v>0</v>
      </c>
      <c r="Q159" s="236">
        <v>0.0042199999999999998</v>
      </c>
      <c r="R159" s="236">
        <f>Q159*H159</f>
        <v>0.070896000000000001</v>
      </c>
      <c r="S159" s="236">
        <v>0</v>
      </c>
      <c r="T159" s="23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8" t="s">
        <v>259</v>
      </c>
      <c r="AT159" s="238" t="s">
        <v>141</v>
      </c>
      <c r="AU159" s="238" t="s">
        <v>146</v>
      </c>
      <c r="AY159" s="14" t="s">
        <v>138</v>
      </c>
      <c r="BE159" s="239">
        <f>IF(N159="základná",J159,0)</f>
        <v>0</v>
      </c>
      <c r="BF159" s="239">
        <f>IF(N159="znížená",J159,0)</f>
        <v>0</v>
      </c>
      <c r="BG159" s="239">
        <f>IF(N159="zákl. prenesená",J159,0)</f>
        <v>0</v>
      </c>
      <c r="BH159" s="239">
        <f>IF(N159="zníž. prenesená",J159,0)</f>
        <v>0</v>
      </c>
      <c r="BI159" s="239">
        <f>IF(N159="nulová",J159,0)</f>
        <v>0</v>
      </c>
      <c r="BJ159" s="14" t="s">
        <v>146</v>
      </c>
      <c r="BK159" s="239">
        <f>ROUND(I159*H159,2)</f>
        <v>0</v>
      </c>
      <c r="BL159" s="14" t="s">
        <v>259</v>
      </c>
      <c r="BM159" s="238" t="s">
        <v>1282</v>
      </c>
    </row>
    <row r="160" s="2" customFormat="1" ht="37.8" customHeight="1">
      <c r="A160" s="35"/>
      <c r="B160" s="36"/>
      <c r="C160" s="226" t="s">
        <v>298</v>
      </c>
      <c r="D160" s="226" t="s">
        <v>141</v>
      </c>
      <c r="E160" s="227" t="s">
        <v>1283</v>
      </c>
      <c r="F160" s="228" t="s">
        <v>1284</v>
      </c>
      <c r="G160" s="229" t="s">
        <v>170</v>
      </c>
      <c r="H160" s="230">
        <v>36</v>
      </c>
      <c r="I160" s="231"/>
      <c r="J160" s="232">
        <f>ROUND(I160*H160,2)</f>
        <v>0</v>
      </c>
      <c r="K160" s="233"/>
      <c r="L160" s="41"/>
      <c r="M160" s="234" t="s">
        <v>1</v>
      </c>
      <c r="N160" s="235" t="s">
        <v>38</v>
      </c>
      <c r="O160" s="94"/>
      <c r="P160" s="236">
        <f>O160*H160</f>
        <v>0</v>
      </c>
      <c r="Q160" s="236">
        <v>0.0070200000000000002</v>
      </c>
      <c r="R160" s="236">
        <f>Q160*H160</f>
        <v>0.25272</v>
      </c>
      <c r="S160" s="236">
        <v>0</v>
      </c>
      <c r="T160" s="23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8" t="s">
        <v>259</v>
      </c>
      <c r="AT160" s="238" t="s">
        <v>141</v>
      </c>
      <c r="AU160" s="238" t="s">
        <v>146</v>
      </c>
      <c r="AY160" s="14" t="s">
        <v>138</v>
      </c>
      <c r="BE160" s="239">
        <f>IF(N160="základná",J160,0)</f>
        <v>0</v>
      </c>
      <c r="BF160" s="239">
        <f>IF(N160="znížená",J160,0)</f>
        <v>0</v>
      </c>
      <c r="BG160" s="239">
        <f>IF(N160="zákl. prenesená",J160,0)</f>
        <v>0</v>
      </c>
      <c r="BH160" s="239">
        <f>IF(N160="zníž. prenesená",J160,0)</f>
        <v>0</v>
      </c>
      <c r="BI160" s="239">
        <f>IF(N160="nulová",J160,0)</f>
        <v>0</v>
      </c>
      <c r="BJ160" s="14" t="s">
        <v>146</v>
      </c>
      <c r="BK160" s="239">
        <f>ROUND(I160*H160,2)</f>
        <v>0</v>
      </c>
      <c r="BL160" s="14" t="s">
        <v>259</v>
      </c>
      <c r="BM160" s="238" t="s">
        <v>1285</v>
      </c>
    </row>
    <row r="161" s="2" customFormat="1" ht="24.15" customHeight="1">
      <c r="A161" s="35"/>
      <c r="B161" s="36"/>
      <c r="C161" s="226" t="s">
        <v>302</v>
      </c>
      <c r="D161" s="226" t="s">
        <v>141</v>
      </c>
      <c r="E161" s="227" t="s">
        <v>1286</v>
      </c>
      <c r="F161" s="228" t="s">
        <v>1287</v>
      </c>
      <c r="G161" s="229" t="s">
        <v>170</v>
      </c>
      <c r="H161" s="230">
        <v>95.599999999999994</v>
      </c>
      <c r="I161" s="231"/>
      <c r="J161" s="232">
        <f>ROUND(I161*H161,2)</f>
        <v>0</v>
      </c>
      <c r="K161" s="233"/>
      <c r="L161" s="41"/>
      <c r="M161" s="234" t="s">
        <v>1</v>
      </c>
      <c r="N161" s="235" t="s">
        <v>38</v>
      </c>
      <c r="O161" s="94"/>
      <c r="P161" s="236">
        <f>O161*H161</f>
        <v>0</v>
      </c>
      <c r="Q161" s="236">
        <v>0.00215</v>
      </c>
      <c r="R161" s="236">
        <f>Q161*H161</f>
        <v>0.20554</v>
      </c>
      <c r="S161" s="236">
        <v>0</v>
      </c>
      <c r="T161" s="23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8" t="s">
        <v>259</v>
      </c>
      <c r="AT161" s="238" t="s">
        <v>141</v>
      </c>
      <c r="AU161" s="238" t="s">
        <v>146</v>
      </c>
      <c r="AY161" s="14" t="s">
        <v>138</v>
      </c>
      <c r="BE161" s="239">
        <f>IF(N161="základná",J161,0)</f>
        <v>0</v>
      </c>
      <c r="BF161" s="239">
        <f>IF(N161="znížená",J161,0)</f>
        <v>0</v>
      </c>
      <c r="BG161" s="239">
        <f>IF(N161="zákl. prenesená",J161,0)</f>
        <v>0</v>
      </c>
      <c r="BH161" s="239">
        <f>IF(N161="zníž. prenesená",J161,0)</f>
        <v>0</v>
      </c>
      <c r="BI161" s="239">
        <f>IF(N161="nulová",J161,0)</f>
        <v>0</v>
      </c>
      <c r="BJ161" s="14" t="s">
        <v>146</v>
      </c>
      <c r="BK161" s="239">
        <f>ROUND(I161*H161,2)</f>
        <v>0</v>
      </c>
      <c r="BL161" s="14" t="s">
        <v>259</v>
      </c>
      <c r="BM161" s="238" t="s">
        <v>1288</v>
      </c>
    </row>
    <row r="162" s="2" customFormat="1" ht="24.15" customHeight="1">
      <c r="A162" s="35"/>
      <c r="B162" s="36"/>
      <c r="C162" s="226" t="s">
        <v>306</v>
      </c>
      <c r="D162" s="226" t="s">
        <v>141</v>
      </c>
      <c r="E162" s="227" t="s">
        <v>1289</v>
      </c>
      <c r="F162" s="228" t="s">
        <v>1290</v>
      </c>
      <c r="G162" s="229" t="s">
        <v>170</v>
      </c>
      <c r="H162" s="230">
        <v>44</v>
      </c>
      <c r="I162" s="231"/>
      <c r="J162" s="232">
        <f>ROUND(I162*H162,2)</f>
        <v>0</v>
      </c>
      <c r="K162" s="233"/>
      <c r="L162" s="41"/>
      <c r="M162" s="234" t="s">
        <v>1</v>
      </c>
      <c r="N162" s="235" t="s">
        <v>38</v>
      </c>
      <c r="O162" s="94"/>
      <c r="P162" s="236">
        <f>O162*H162</f>
        <v>0</v>
      </c>
      <c r="Q162" s="236">
        <v>0.0020699999999999998</v>
      </c>
      <c r="R162" s="236">
        <f>Q162*H162</f>
        <v>0.091079999999999994</v>
      </c>
      <c r="S162" s="236">
        <v>0</v>
      </c>
      <c r="T162" s="23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8" t="s">
        <v>259</v>
      </c>
      <c r="AT162" s="238" t="s">
        <v>141</v>
      </c>
      <c r="AU162" s="238" t="s">
        <v>146</v>
      </c>
      <c r="AY162" s="14" t="s">
        <v>138</v>
      </c>
      <c r="BE162" s="239">
        <f>IF(N162="základná",J162,0)</f>
        <v>0</v>
      </c>
      <c r="BF162" s="239">
        <f>IF(N162="znížená",J162,0)</f>
        <v>0</v>
      </c>
      <c r="BG162" s="239">
        <f>IF(N162="zákl. prenesená",J162,0)</f>
        <v>0</v>
      </c>
      <c r="BH162" s="239">
        <f>IF(N162="zníž. prenesená",J162,0)</f>
        <v>0</v>
      </c>
      <c r="BI162" s="239">
        <f>IF(N162="nulová",J162,0)</f>
        <v>0</v>
      </c>
      <c r="BJ162" s="14" t="s">
        <v>146</v>
      </c>
      <c r="BK162" s="239">
        <f>ROUND(I162*H162,2)</f>
        <v>0</v>
      </c>
      <c r="BL162" s="14" t="s">
        <v>259</v>
      </c>
      <c r="BM162" s="238" t="s">
        <v>1291</v>
      </c>
    </row>
    <row r="163" s="2" customFormat="1" ht="24.15" customHeight="1">
      <c r="A163" s="35"/>
      <c r="B163" s="36"/>
      <c r="C163" s="226" t="s">
        <v>312</v>
      </c>
      <c r="D163" s="226" t="s">
        <v>141</v>
      </c>
      <c r="E163" s="227" t="s">
        <v>1292</v>
      </c>
      <c r="F163" s="228" t="s">
        <v>1293</v>
      </c>
      <c r="G163" s="229" t="s">
        <v>182</v>
      </c>
      <c r="H163" s="230">
        <v>4</v>
      </c>
      <c r="I163" s="231"/>
      <c r="J163" s="232">
        <f>ROUND(I163*H163,2)</f>
        <v>0</v>
      </c>
      <c r="K163" s="233"/>
      <c r="L163" s="41"/>
      <c r="M163" s="234" t="s">
        <v>1</v>
      </c>
      <c r="N163" s="235" t="s">
        <v>38</v>
      </c>
      <c r="O163" s="94"/>
      <c r="P163" s="236">
        <f>O163*H163</f>
        <v>0</v>
      </c>
      <c r="Q163" s="236">
        <v>0.00036000000000000002</v>
      </c>
      <c r="R163" s="236">
        <f>Q163*H163</f>
        <v>0.0014400000000000001</v>
      </c>
      <c r="S163" s="236">
        <v>0</v>
      </c>
      <c r="T163" s="23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8" t="s">
        <v>259</v>
      </c>
      <c r="AT163" s="238" t="s">
        <v>141</v>
      </c>
      <c r="AU163" s="238" t="s">
        <v>146</v>
      </c>
      <c r="AY163" s="14" t="s">
        <v>138</v>
      </c>
      <c r="BE163" s="239">
        <f>IF(N163="základná",J163,0)</f>
        <v>0</v>
      </c>
      <c r="BF163" s="239">
        <f>IF(N163="znížená",J163,0)</f>
        <v>0</v>
      </c>
      <c r="BG163" s="239">
        <f>IF(N163="zákl. prenesená",J163,0)</f>
        <v>0</v>
      </c>
      <c r="BH163" s="239">
        <f>IF(N163="zníž. prenesená",J163,0)</f>
        <v>0</v>
      </c>
      <c r="BI163" s="239">
        <f>IF(N163="nulová",J163,0)</f>
        <v>0</v>
      </c>
      <c r="BJ163" s="14" t="s">
        <v>146</v>
      </c>
      <c r="BK163" s="239">
        <f>ROUND(I163*H163,2)</f>
        <v>0</v>
      </c>
      <c r="BL163" s="14" t="s">
        <v>259</v>
      </c>
      <c r="BM163" s="238" t="s">
        <v>1294</v>
      </c>
    </row>
    <row r="164" s="2" customFormat="1" ht="24.15" customHeight="1">
      <c r="A164" s="35"/>
      <c r="B164" s="36"/>
      <c r="C164" s="226" t="s">
        <v>316</v>
      </c>
      <c r="D164" s="226" t="s">
        <v>141</v>
      </c>
      <c r="E164" s="227" t="s">
        <v>328</v>
      </c>
      <c r="F164" s="228" t="s">
        <v>329</v>
      </c>
      <c r="G164" s="229" t="s">
        <v>206</v>
      </c>
      <c r="H164" s="230">
        <v>0.622</v>
      </c>
      <c r="I164" s="231"/>
      <c r="J164" s="232">
        <f>ROUND(I164*H164,2)</f>
        <v>0</v>
      </c>
      <c r="K164" s="233"/>
      <c r="L164" s="41"/>
      <c r="M164" s="234" t="s">
        <v>1</v>
      </c>
      <c r="N164" s="235" t="s">
        <v>38</v>
      </c>
      <c r="O164" s="94"/>
      <c r="P164" s="236">
        <f>O164*H164</f>
        <v>0</v>
      </c>
      <c r="Q164" s="236">
        <v>0</v>
      </c>
      <c r="R164" s="236">
        <f>Q164*H164</f>
        <v>0</v>
      </c>
      <c r="S164" s="236">
        <v>0</v>
      </c>
      <c r="T164" s="23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8" t="s">
        <v>259</v>
      </c>
      <c r="AT164" s="238" t="s">
        <v>141</v>
      </c>
      <c r="AU164" s="238" t="s">
        <v>146</v>
      </c>
      <c r="AY164" s="14" t="s">
        <v>138</v>
      </c>
      <c r="BE164" s="239">
        <f>IF(N164="základná",J164,0)</f>
        <v>0</v>
      </c>
      <c r="BF164" s="239">
        <f>IF(N164="znížená",J164,0)</f>
        <v>0</v>
      </c>
      <c r="BG164" s="239">
        <f>IF(N164="zákl. prenesená",J164,0)</f>
        <v>0</v>
      </c>
      <c r="BH164" s="239">
        <f>IF(N164="zníž. prenesená",J164,0)</f>
        <v>0</v>
      </c>
      <c r="BI164" s="239">
        <f>IF(N164="nulová",J164,0)</f>
        <v>0</v>
      </c>
      <c r="BJ164" s="14" t="s">
        <v>146</v>
      </c>
      <c r="BK164" s="239">
        <f>ROUND(I164*H164,2)</f>
        <v>0</v>
      </c>
      <c r="BL164" s="14" t="s">
        <v>259</v>
      </c>
      <c r="BM164" s="238" t="s">
        <v>1295</v>
      </c>
    </row>
    <row r="165" s="12" customFormat="1" ht="22.8" customHeight="1">
      <c r="A165" s="12"/>
      <c r="B165" s="210"/>
      <c r="C165" s="211"/>
      <c r="D165" s="212" t="s">
        <v>71</v>
      </c>
      <c r="E165" s="224" t="s">
        <v>1296</v>
      </c>
      <c r="F165" s="224" t="s">
        <v>1297</v>
      </c>
      <c r="G165" s="211"/>
      <c r="H165" s="211"/>
      <c r="I165" s="214"/>
      <c r="J165" s="225">
        <f>BK165</f>
        <v>0</v>
      </c>
      <c r="K165" s="211"/>
      <c r="L165" s="216"/>
      <c r="M165" s="217"/>
      <c r="N165" s="218"/>
      <c r="O165" s="218"/>
      <c r="P165" s="219">
        <f>SUM(P166:P171)</f>
        <v>0</v>
      </c>
      <c r="Q165" s="218"/>
      <c r="R165" s="219">
        <f>SUM(R166:R171)</f>
        <v>23.004487299999997</v>
      </c>
      <c r="S165" s="218"/>
      <c r="T165" s="220">
        <f>SUM(T166:T171)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21" t="s">
        <v>146</v>
      </c>
      <c r="AT165" s="222" t="s">
        <v>71</v>
      </c>
      <c r="AU165" s="222" t="s">
        <v>80</v>
      </c>
      <c r="AY165" s="221" t="s">
        <v>138</v>
      </c>
      <c r="BK165" s="223">
        <f>SUM(BK166:BK171)</f>
        <v>0</v>
      </c>
    </row>
    <row r="166" s="2" customFormat="1" ht="24.15" customHeight="1">
      <c r="A166" s="35"/>
      <c r="B166" s="36"/>
      <c r="C166" s="226" t="s">
        <v>491</v>
      </c>
      <c r="D166" s="226" t="s">
        <v>141</v>
      </c>
      <c r="E166" s="227" t="s">
        <v>1298</v>
      </c>
      <c r="F166" s="228" t="s">
        <v>1299</v>
      </c>
      <c r="G166" s="229" t="s">
        <v>144</v>
      </c>
      <c r="H166" s="230">
        <v>505</v>
      </c>
      <c r="I166" s="231"/>
      <c r="J166" s="232">
        <f>ROUND(I166*H166,2)</f>
        <v>0</v>
      </c>
      <c r="K166" s="233"/>
      <c r="L166" s="41"/>
      <c r="M166" s="234" t="s">
        <v>1</v>
      </c>
      <c r="N166" s="235" t="s">
        <v>38</v>
      </c>
      <c r="O166" s="94"/>
      <c r="P166" s="236">
        <f>O166*H166</f>
        <v>0</v>
      </c>
      <c r="Q166" s="236">
        <v>0.0436</v>
      </c>
      <c r="R166" s="236">
        <f>Q166*H166</f>
        <v>22.018000000000001</v>
      </c>
      <c r="S166" s="236">
        <v>0</v>
      </c>
      <c r="T166" s="23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8" t="s">
        <v>259</v>
      </c>
      <c r="AT166" s="238" t="s">
        <v>141</v>
      </c>
      <c r="AU166" s="238" t="s">
        <v>146</v>
      </c>
      <c r="AY166" s="14" t="s">
        <v>138</v>
      </c>
      <c r="BE166" s="239">
        <f>IF(N166="základná",J166,0)</f>
        <v>0</v>
      </c>
      <c r="BF166" s="239">
        <f>IF(N166="znížená",J166,0)</f>
        <v>0</v>
      </c>
      <c r="BG166" s="239">
        <f>IF(N166="zákl. prenesená",J166,0)</f>
        <v>0</v>
      </c>
      <c r="BH166" s="239">
        <f>IF(N166="zníž. prenesená",J166,0)</f>
        <v>0</v>
      </c>
      <c r="BI166" s="239">
        <f>IF(N166="nulová",J166,0)</f>
        <v>0</v>
      </c>
      <c r="BJ166" s="14" t="s">
        <v>146</v>
      </c>
      <c r="BK166" s="239">
        <f>ROUND(I166*H166,2)</f>
        <v>0</v>
      </c>
      <c r="BL166" s="14" t="s">
        <v>259</v>
      </c>
      <c r="BM166" s="238" t="s">
        <v>1300</v>
      </c>
    </row>
    <row r="167" s="2" customFormat="1" ht="24.15" customHeight="1">
      <c r="A167" s="35"/>
      <c r="B167" s="36"/>
      <c r="C167" s="226" t="s">
        <v>495</v>
      </c>
      <c r="D167" s="226" t="s">
        <v>141</v>
      </c>
      <c r="E167" s="227" t="s">
        <v>1301</v>
      </c>
      <c r="F167" s="228" t="s">
        <v>1302</v>
      </c>
      <c r="G167" s="229" t="s">
        <v>170</v>
      </c>
      <c r="H167" s="230">
        <v>25.300000000000001</v>
      </c>
      <c r="I167" s="231"/>
      <c r="J167" s="232">
        <f>ROUND(I167*H167,2)</f>
        <v>0</v>
      </c>
      <c r="K167" s="233"/>
      <c r="L167" s="41"/>
      <c r="M167" s="234" t="s">
        <v>1</v>
      </c>
      <c r="N167" s="235" t="s">
        <v>38</v>
      </c>
      <c r="O167" s="94"/>
      <c r="P167" s="236">
        <f>O167*H167</f>
        <v>0</v>
      </c>
      <c r="Q167" s="236">
        <v>0.012030000000000001</v>
      </c>
      <c r="R167" s="236">
        <f>Q167*H167</f>
        <v>0.30435900000000005</v>
      </c>
      <c r="S167" s="236">
        <v>0</v>
      </c>
      <c r="T167" s="23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8" t="s">
        <v>259</v>
      </c>
      <c r="AT167" s="238" t="s">
        <v>141</v>
      </c>
      <c r="AU167" s="238" t="s">
        <v>146</v>
      </c>
      <c r="AY167" s="14" t="s">
        <v>138</v>
      </c>
      <c r="BE167" s="239">
        <f>IF(N167="základná",J167,0)</f>
        <v>0</v>
      </c>
      <c r="BF167" s="239">
        <f>IF(N167="znížená",J167,0)</f>
        <v>0</v>
      </c>
      <c r="BG167" s="239">
        <f>IF(N167="zákl. prenesená",J167,0)</f>
        <v>0</v>
      </c>
      <c r="BH167" s="239">
        <f>IF(N167="zníž. prenesená",J167,0)</f>
        <v>0</v>
      </c>
      <c r="BI167" s="239">
        <f>IF(N167="nulová",J167,0)</f>
        <v>0</v>
      </c>
      <c r="BJ167" s="14" t="s">
        <v>146</v>
      </c>
      <c r="BK167" s="239">
        <f>ROUND(I167*H167,2)</f>
        <v>0</v>
      </c>
      <c r="BL167" s="14" t="s">
        <v>259</v>
      </c>
      <c r="BM167" s="238" t="s">
        <v>1303</v>
      </c>
    </row>
    <row r="168" s="2" customFormat="1" ht="24.15" customHeight="1">
      <c r="A168" s="35"/>
      <c r="B168" s="36"/>
      <c r="C168" s="226" t="s">
        <v>500</v>
      </c>
      <c r="D168" s="226" t="s">
        <v>141</v>
      </c>
      <c r="E168" s="227" t="s">
        <v>1304</v>
      </c>
      <c r="F168" s="228" t="s">
        <v>1305</v>
      </c>
      <c r="G168" s="229" t="s">
        <v>170</v>
      </c>
      <c r="H168" s="230">
        <v>42.359999999999999</v>
      </c>
      <c r="I168" s="231"/>
      <c r="J168" s="232">
        <f>ROUND(I168*H168,2)</f>
        <v>0</v>
      </c>
      <c r="K168" s="233"/>
      <c r="L168" s="41"/>
      <c r="M168" s="234" t="s">
        <v>1</v>
      </c>
      <c r="N168" s="235" t="s">
        <v>38</v>
      </c>
      <c r="O168" s="94"/>
      <c r="P168" s="236">
        <f>O168*H168</f>
        <v>0</v>
      </c>
      <c r="Q168" s="236">
        <v>0.0124499527856468</v>
      </c>
      <c r="R168" s="236">
        <f>Q168*H168</f>
        <v>0.52737999999999841</v>
      </c>
      <c r="S168" s="236">
        <v>0</v>
      </c>
      <c r="T168" s="23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8" t="s">
        <v>259</v>
      </c>
      <c r="AT168" s="238" t="s">
        <v>141</v>
      </c>
      <c r="AU168" s="238" t="s">
        <v>146</v>
      </c>
      <c r="AY168" s="14" t="s">
        <v>138</v>
      </c>
      <c r="BE168" s="239">
        <f>IF(N168="základná",J168,0)</f>
        <v>0</v>
      </c>
      <c r="BF168" s="239">
        <f>IF(N168="znížená",J168,0)</f>
        <v>0</v>
      </c>
      <c r="BG168" s="239">
        <f>IF(N168="zákl. prenesená",J168,0)</f>
        <v>0</v>
      </c>
      <c r="BH168" s="239">
        <f>IF(N168="zníž. prenesená",J168,0)</f>
        <v>0</v>
      </c>
      <c r="BI168" s="239">
        <f>IF(N168="nulová",J168,0)</f>
        <v>0</v>
      </c>
      <c r="BJ168" s="14" t="s">
        <v>146</v>
      </c>
      <c r="BK168" s="239">
        <f>ROUND(I168*H168,2)</f>
        <v>0</v>
      </c>
      <c r="BL168" s="14" t="s">
        <v>259</v>
      </c>
      <c r="BM168" s="238" t="s">
        <v>1306</v>
      </c>
    </row>
    <row r="169" s="2" customFormat="1" ht="24.15" customHeight="1">
      <c r="A169" s="35"/>
      <c r="B169" s="36"/>
      <c r="C169" s="226" t="s">
        <v>263</v>
      </c>
      <c r="D169" s="226" t="s">
        <v>141</v>
      </c>
      <c r="E169" s="227" t="s">
        <v>1307</v>
      </c>
      <c r="F169" s="228" t="s">
        <v>1308</v>
      </c>
      <c r="G169" s="229" t="s">
        <v>182</v>
      </c>
      <c r="H169" s="230">
        <v>4</v>
      </c>
      <c r="I169" s="231"/>
      <c r="J169" s="232">
        <f>ROUND(I169*H169,2)</f>
        <v>0</v>
      </c>
      <c r="K169" s="233"/>
      <c r="L169" s="41"/>
      <c r="M169" s="234" t="s">
        <v>1</v>
      </c>
      <c r="N169" s="235" t="s">
        <v>38</v>
      </c>
      <c r="O169" s="94"/>
      <c r="P169" s="236">
        <f>O169*H169</f>
        <v>0</v>
      </c>
      <c r="Q169" s="236">
        <v>0.0066499999999999997</v>
      </c>
      <c r="R169" s="236">
        <f>Q169*H169</f>
        <v>0.026599999999999999</v>
      </c>
      <c r="S169" s="236">
        <v>0</v>
      </c>
      <c r="T169" s="23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8" t="s">
        <v>259</v>
      </c>
      <c r="AT169" s="238" t="s">
        <v>141</v>
      </c>
      <c r="AU169" s="238" t="s">
        <v>146</v>
      </c>
      <c r="AY169" s="14" t="s">
        <v>138</v>
      </c>
      <c r="BE169" s="239">
        <f>IF(N169="základná",J169,0)</f>
        <v>0</v>
      </c>
      <c r="BF169" s="239">
        <f>IF(N169="znížená",J169,0)</f>
        <v>0</v>
      </c>
      <c r="BG169" s="239">
        <f>IF(N169="zákl. prenesená",J169,0)</f>
        <v>0</v>
      </c>
      <c r="BH169" s="239">
        <f>IF(N169="zníž. prenesená",J169,0)</f>
        <v>0</v>
      </c>
      <c r="BI169" s="239">
        <f>IF(N169="nulová",J169,0)</f>
        <v>0</v>
      </c>
      <c r="BJ169" s="14" t="s">
        <v>146</v>
      </c>
      <c r="BK169" s="239">
        <f>ROUND(I169*H169,2)</f>
        <v>0</v>
      </c>
      <c r="BL169" s="14" t="s">
        <v>259</v>
      </c>
      <c r="BM169" s="238" t="s">
        <v>1309</v>
      </c>
    </row>
    <row r="170" s="2" customFormat="1" ht="21.75" customHeight="1">
      <c r="A170" s="35"/>
      <c r="B170" s="36"/>
      <c r="C170" s="226" t="s">
        <v>507</v>
      </c>
      <c r="D170" s="226" t="s">
        <v>141</v>
      </c>
      <c r="E170" s="227" t="s">
        <v>1310</v>
      </c>
      <c r="F170" s="228" t="s">
        <v>1311</v>
      </c>
      <c r="G170" s="229" t="s">
        <v>144</v>
      </c>
      <c r="H170" s="230">
        <v>610.23000000000002</v>
      </c>
      <c r="I170" s="231"/>
      <c r="J170" s="232">
        <f>ROUND(I170*H170,2)</f>
        <v>0</v>
      </c>
      <c r="K170" s="233"/>
      <c r="L170" s="41"/>
      <c r="M170" s="234" t="s">
        <v>1</v>
      </c>
      <c r="N170" s="235" t="s">
        <v>38</v>
      </c>
      <c r="O170" s="94"/>
      <c r="P170" s="236">
        <f>O170*H170</f>
        <v>0</v>
      </c>
      <c r="Q170" s="236">
        <v>0.00021000000000000001</v>
      </c>
      <c r="R170" s="236">
        <f>Q170*H170</f>
        <v>0.12814830000000002</v>
      </c>
      <c r="S170" s="236">
        <v>0</v>
      </c>
      <c r="T170" s="23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8" t="s">
        <v>259</v>
      </c>
      <c r="AT170" s="238" t="s">
        <v>141</v>
      </c>
      <c r="AU170" s="238" t="s">
        <v>146</v>
      </c>
      <c r="AY170" s="14" t="s">
        <v>138</v>
      </c>
      <c r="BE170" s="239">
        <f>IF(N170="základná",J170,0)</f>
        <v>0</v>
      </c>
      <c r="BF170" s="239">
        <f>IF(N170="znížená",J170,0)</f>
        <v>0</v>
      </c>
      <c r="BG170" s="239">
        <f>IF(N170="zákl. prenesená",J170,0)</f>
        <v>0</v>
      </c>
      <c r="BH170" s="239">
        <f>IF(N170="zníž. prenesená",J170,0)</f>
        <v>0</v>
      </c>
      <c r="BI170" s="239">
        <f>IF(N170="nulová",J170,0)</f>
        <v>0</v>
      </c>
      <c r="BJ170" s="14" t="s">
        <v>146</v>
      </c>
      <c r="BK170" s="239">
        <f>ROUND(I170*H170,2)</f>
        <v>0</v>
      </c>
      <c r="BL170" s="14" t="s">
        <v>259</v>
      </c>
      <c r="BM170" s="238" t="s">
        <v>1312</v>
      </c>
    </row>
    <row r="171" s="2" customFormat="1" ht="21.75" customHeight="1">
      <c r="A171" s="35"/>
      <c r="B171" s="36"/>
      <c r="C171" s="226" t="s">
        <v>511</v>
      </c>
      <c r="D171" s="226" t="s">
        <v>141</v>
      </c>
      <c r="E171" s="227" t="s">
        <v>1313</v>
      </c>
      <c r="F171" s="228" t="s">
        <v>1314</v>
      </c>
      <c r="G171" s="229" t="s">
        <v>206</v>
      </c>
      <c r="H171" s="230">
        <v>22.338000000000001</v>
      </c>
      <c r="I171" s="231"/>
      <c r="J171" s="232">
        <f>ROUND(I171*H171,2)</f>
        <v>0</v>
      </c>
      <c r="K171" s="233"/>
      <c r="L171" s="41"/>
      <c r="M171" s="234" t="s">
        <v>1</v>
      </c>
      <c r="N171" s="235" t="s">
        <v>38</v>
      </c>
      <c r="O171" s="94"/>
      <c r="P171" s="236">
        <f>O171*H171</f>
        <v>0</v>
      </c>
      <c r="Q171" s="236">
        <v>0</v>
      </c>
      <c r="R171" s="236">
        <f>Q171*H171</f>
        <v>0</v>
      </c>
      <c r="S171" s="236">
        <v>0</v>
      </c>
      <c r="T171" s="23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8" t="s">
        <v>259</v>
      </c>
      <c r="AT171" s="238" t="s">
        <v>141</v>
      </c>
      <c r="AU171" s="238" t="s">
        <v>146</v>
      </c>
      <c r="AY171" s="14" t="s">
        <v>138</v>
      </c>
      <c r="BE171" s="239">
        <f>IF(N171="základná",J171,0)</f>
        <v>0</v>
      </c>
      <c r="BF171" s="239">
        <f>IF(N171="znížená",J171,0)</f>
        <v>0</v>
      </c>
      <c r="BG171" s="239">
        <f>IF(N171="zákl. prenesená",J171,0)</f>
        <v>0</v>
      </c>
      <c r="BH171" s="239">
        <f>IF(N171="zníž. prenesená",J171,0)</f>
        <v>0</v>
      </c>
      <c r="BI171" s="239">
        <f>IF(N171="nulová",J171,0)</f>
        <v>0</v>
      </c>
      <c r="BJ171" s="14" t="s">
        <v>146</v>
      </c>
      <c r="BK171" s="239">
        <f>ROUND(I171*H171,2)</f>
        <v>0</v>
      </c>
      <c r="BL171" s="14" t="s">
        <v>259</v>
      </c>
      <c r="BM171" s="238" t="s">
        <v>1315</v>
      </c>
    </row>
    <row r="172" s="12" customFormat="1" ht="22.8" customHeight="1">
      <c r="A172" s="12"/>
      <c r="B172" s="210"/>
      <c r="C172" s="211"/>
      <c r="D172" s="212" t="s">
        <v>71</v>
      </c>
      <c r="E172" s="224" t="s">
        <v>830</v>
      </c>
      <c r="F172" s="224" t="s">
        <v>1316</v>
      </c>
      <c r="G172" s="211"/>
      <c r="H172" s="211"/>
      <c r="I172" s="214"/>
      <c r="J172" s="225">
        <f>BK172</f>
        <v>0</v>
      </c>
      <c r="K172" s="211"/>
      <c r="L172" s="216"/>
      <c r="M172" s="217"/>
      <c r="N172" s="218"/>
      <c r="O172" s="218"/>
      <c r="P172" s="219">
        <f>P173</f>
        <v>0</v>
      </c>
      <c r="Q172" s="218"/>
      <c r="R172" s="219">
        <f>R173</f>
        <v>0.029175600000000003</v>
      </c>
      <c r="S172" s="218"/>
      <c r="T172" s="220">
        <f>T173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221" t="s">
        <v>146</v>
      </c>
      <c r="AT172" s="222" t="s">
        <v>71</v>
      </c>
      <c r="AU172" s="222" t="s">
        <v>80</v>
      </c>
      <c r="AY172" s="221" t="s">
        <v>138</v>
      </c>
      <c r="BK172" s="223">
        <f>BK173</f>
        <v>0</v>
      </c>
    </row>
    <row r="173" s="2" customFormat="1" ht="37.8" customHeight="1">
      <c r="A173" s="35"/>
      <c r="B173" s="36"/>
      <c r="C173" s="226" t="s">
        <v>515</v>
      </c>
      <c r="D173" s="226" t="s">
        <v>141</v>
      </c>
      <c r="E173" s="227" t="s">
        <v>1317</v>
      </c>
      <c r="F173" s="228" t="s">
        <v>1318</v>
      </c>
      <c r="G173" s="229" t="s">
        <v>144</v>
      </c>
      <c r="H173" s="230">
        <v>1458.78</v>
      </c>
      <c r="I173" s="231"/>
      <c r="J173" s="232">
        <f>ROUND(I173*H173,2)</f>
        <v>0</v>
      </c>
      <c r="K173" s="233"/>
      <c r="L173" s="41"/>
      <c r="M173" s="251" t="s">
        <v>1</v>
      </c>
      <c r="N173" s="252" t="s">
        <v>38</v>
      </c>
      <c r="O173" s="253"/>
      <c r="P173" s="254">
        <f>O173*H173</f>
        <v>0</v>
      </c>
      <c r="Q173" s="254">
        <v>2.0000000000000002E-05</v>
      </c>
      <c r="R173" s="254">
        <f>Q173*H173</f>
        <v>0.029175600000000003</v>
      </c>
      <c r="S173" s="254">
        <v>0</v>
      </c>
      <c r="T173" s="255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8" t="s">
        <v>259</v>
      </c>
      <c r="AT173" s="238" t="s">
        <v>141</v>
      </c>
      <c r="AU173" s="238" t="s">
        <v>146</v>
      </c>
      <c r="AY173" s="14" t="s">
        <v>138</v>
      </c>
      <c r="BE173" s="239">
        <f>IF(N173="základná",J173,0)</f>
        <v>0</v>
      </c>
      <c r="BF173" s="239">
        <f>IF(N173="znížená",J173,0)</f>
        <v>0</v>
      </c>
      <c r="BG173" s="239">
        <f>IF(N173="zákl. prenesená",J173,0)</f>
        <v>0</v>
      </c>
      <c r="BH173" s="239">
        <f>IF(N173="zníž. prenesená",J173,0)</f>
        <v>0</v>
      </c>
      <c r="BI173" s="239">
        <f>IF(N173="nulová",J173,0)</f>
        <v>0</v>
      </c>
      <c r="BJ173" s="14" t="s">
        <v>146</v>
      </c>
      <c r="BK173" s="239">
        <f>ROUND(I173*H173,2)</f>
        <v>0</v>
      </c>
      <c r="BL173" s="14" t="s">
        <v>259</v>
      </c>
      <c r="BM173" s="238" t="s">
        <v>1319</v>
      </c>
    </row>
    <row r="174" s="2" customFormat="1" ht="6.96" customHeight="1">
      <c r="A174" s="35"/>
      <c r="B174" s="69"/>
      <c r="C174" s="70"/>
      <c r="D174" s="70"/>
      <c r="E174" s="70"/>
      <c r="F174" s="70"/>
      <c r="G174" s="70"/>
      <c r="H174" s="70"/>
      <c r="I174" s="70"/>
      <c r="J174" s="70"/>
      <c r="K174" s="70"/>
      <c r="L174" s="41"/>
      <c r="M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</sheetData>
  <sheetProtection sheet="1" autoFilter="0" formatColumns="0" formatRows="0" objects="1" scenarios="1" spinCount="100000" saltValue="CJ7YXh34WgO+9dnrT0U11dTYJHp3F9ocdDIGM7IqV3JpRp0x1WEapOc/TsekIUn7rd1hXumA8aCeU4sOFAOc3g==" hashValue="nvCWaUKSydyHGOx4pwNkt21fVksBYMaATNxO4nULe2BX8lUxWEPatsMvPOmNc5hvEzYHaVo+boheYlow79aN2A==" algorithmName="SHA-512" password="CC35"/>
  <autoFilter ref="C126:K173"/>
  <mergeCells count="9">
    <mergeCell ref="E7:H7"/>
    <mergeCell ref="E9:H9"/>
    <mergeCell ref="E18:H18"/>
    <mergeCell ref="E27:H27"/>
    <mergeCell ref="E85:H85"/>
    <mergeCell ref="E87:H87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102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72</v>
      </c>
    </row>
    <row r="4" s="1" customFormat="1" ht="24.96" customHeight="1">
      <c r="B4" s="17"/>
      <c r="D4" s="141" t="s">
        <v>112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2. časť predmetu zákazky Bytový dom - parc. č. 2533/1 - súpisné číslo 1311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113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1320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23. 5. 2022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20</v>
      </c>
      <c r="F15" s="35"/>
      <c r="G15" s="35"/>
      <c r="H15" s="35"/>
      <c r="I15" s="143" t="s">
        <v>25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26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25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28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20</v>
      </c>
      <c r="F21" s="35"/>
      <c r="G21" s="35"/>
      <c r="H21" s="35"/>
      <c r="I21" s="143" t="s">
        <v>25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30</v>
      </c>
      <c r="E23" s="35"/>
      <c r="F23" s="35"/>
      <c r="G23" s="35"/>
      <c r="H23" s="35"/>
      <c r="I23" s="143" t="s">
        <v>24</v>
      </c>
      <c r="J23" s="146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">
        <v>20</v>
      </c>
      <c r="F24" s="35"/>
      <c r="G24" s="35"/>
      <c r="H24" s="35"/>
      <c r="I24" s="143" t="s">
        <v>25</v>
      </c>
      <c r="J24" s="146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31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32</v>
      </c>
      <c r="E30" s="35"/>
      <c r="F30" s="35"/>
      <c r="G30" s="35"/>
      <c r="H30" s="35"/>
      <c r="I30" s="35"/>
      <c r="J30" s="154">
        <f>ROUND(J118,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34</v>
      </c>
      <c r="G32" s="35"/>
      <c r="H32" s="35"/>
      <c r="I32" s="155" t="s">
        <v>33</v>
      </c>
      <c r="J32" s="155" t="s">
        <v>35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36</v>
      </c>
      <c r="E33" s="157" t="s">
        <v>37</v>
      </c>
      <c r="F33" s="158">
        <f>ROUND((SUM(BE118:BE126)),  2)</f>
        <v>0</v>
      </c>
      <c r="G33" s="159"/>
      <c r="H33" s="159"/>
      <c r="I33" s="160">
        <v>0.20000000000000001</v>
      </c>
      <c r="J33" s="158">
        <f>ROUND(((SUM(BE118:BE126))*I33),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38</v>
      </c>
      <c r="F34" s="158">
        <f>ROUND((SUM(BF118:BF126)),  2)</f>
        <v>0</v>
      </c>
      <c r="G34" s="159"/>
      <c r="H34" s="159"/>
      <c r="I34" s="160">
        <v>0.20000000000000001</v>
      </c>
      <c r="J34" s="158">
        <f>ROUND(((SUM(BF118:BF126))*I34),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39</v>
      </c>
      <c r="F35" s="161">
        <f>ROUND((SUM(BG118:BG126)),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40</v>
      </c>
      <c r="F36" s="161">
        <f>ROUND((SUM(BH118:BH126)),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41</v>
      </c>
      <c r="F37" s="158">
        <f>ROUND((SUM(BI118:BI126)),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42</v>
      </c>
      <c r="E39" s="165"/>
      <c r="F39" s="165"/>
      <c r="G39" s="166" t="s">
        <v>43</v>
      </c>
      <c r="H39" s="167" t="s">
        <v>44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45</v>
      </c>
      <c r="E50" s="171"/>
      <c r="F50" s="171"/>
      <c r="G50" s="170" t="s">
        <v>46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47</v>
      </c>
      <c r="E61" s="173"/>
      <c r="F61" s="174" t="s">
        <v>48</v>
      </c>
      <c r="G61" s="172" t="s">
        <v>47</v>
      </c>
      <c r="H61" s="173"/>
      <c r="I61" s="173"/>
      <c r="J61" s="175" t="s">
        <v>48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49</v>
      </c>
      <c r="E65" s="176"/>
      <c r="F65" s="176"/>
      <c r="G65" s="170" t="s">
        <v>50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47</v>
      </c>
      <c r="E76" s="173"/>
      <c r="F76" s="174" t="s">
        <v>48</v>
      </c>
      <c r="G76" s="172" t="s">
        <v>47</v>
      </c>
      <c r="H76" s="173"/>
      <c r="I76" s="173"/>
      <c r="J76" s="175" t="s">
        <v>48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115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2. časť predmetu zákazky Bytový dom - parc. č. 2533/1 - súpisné číslo 1311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113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 xml:space="preserve">SO-08 - VZT  Vzduchotechnika    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 xml:space="preserve"> </v>
      </c>
      <c r="G89" s="37"/>
      <c r="H89" s="37"/>
      <c r="I89" s="29" t="s">
        <v>21</v>
      </c>
      <c r="J89" s="82" t="str">
        <f>IF(J12="","",J12)</f>
        <v>23. 5. 2022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 xml:space="preserve"> </v>
      </c>
      <c r="G91" s="37"/>
      <c r="H91" s="37"/>
      <c r="I91" s="29" t="s">
        <v>28</v>
      </c>
      <c r="J91" s="33" t="str">
        <f>E21</f>
        <v xml:space="preserve"> 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26</v>
      </c>
      <c r="D92" s="37"/>
      <c r="E92" s="37"/>
      <c r="F92" s="24" t="str">
        <f>IF(E18="","",E18)</f>
        <v>Vyplň údaj</v>
      </c>
      <c r="G92" s="37"/>
      <c r="H92" s="37"/>
      <c r="I92" s="29" t="s">
        <v>30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116</v>
      </c>
      <c r="D94" s="183"/>
      <c r="E94" s="183"/>
      <c r="F94" s="183"/>
      <c r="G94" s="183"/>
      <c r="H94" s="183"/>
      <c r="I94" s="183"/>
      <c r="J94" s="184" t="s">
        <v>117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118</v>
      </c>
      <c r="D96" s="37"/>
      <c r="E96" s="37"/>
      <c r="F96" s="37"/>
      <c r="G96" s="37"/>
      <c r="H96" s="37"/>
      <c r="I96" s="37"/>
      <c r="J96" s="113">
        <f>J118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119</v>
      </c>
    </row>
    <row r="97" s="9" customFormat="1" ht="24.96" customHeight="1">
      <c r="A97" s="9"/>
      <c r="B97" s="186"/>
      <c r="C97" s="187"/>
      <c r="D97" s="188" t="s">
        <v>210</v>
      </c>
      <c r="E97" s="189"/>
      <c r="F97" s="189"/>
      <c r="G97" s="189"/>
      <c r="H97" s="189"/>
      <c r="I97" s="189"/>
      <c r="J97" s="190">
        <f>J119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2"/>
      <c r="C98" s="193"/>
      <c r="D98" s="194" t="s">
        <v>1321</v>
      </c>
      <c r="E98" s="195"/>
      <c r="F98" s="195"/>
      <c r="G98" s="195"/>
      <c r="H98" s="195"/>
      <c r="I98" s="195"/>
      <c r="J98" s="196">
        <f>J120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6.96" customHeight="1">
      <c r="A100" s="35"/>
      <c r="B100" s="69"/>
      <c r="C100" s="70"/>
      <c r="D100" s="70"/>
      <c r="E100" s="70"/>
      <c r="F100" s="70"/>
      <c r="G100" s="70"/>
      <c r="H100" s="70"/>
      <c r="I100" s="70"/>
      <c r="J100" s="70"/>
      <c r="K100" s="70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4" s="2" customFormat="1" ht="6.96" customHeight="1">
      <c r="A104" s="35"/>
      <c r="B104" s="71"/>
      <c r="C104" s="72"/>
      <c r="D104" s="72"/>
      <c r="E104" s="72"/>
      <c r="F104" s="72"/>
      <c r="G104" s="72"/>
      <c r="H104" s="72"/>
      <c r="I104" s="72"/>
      <c r="J104" s="72"/>
      <c r="K104" s="72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24.96" customHeight="1">
      <c r="A105" s="35"/>
      <c r="B105" s="36"/>
      <c r="C105" s="20" t="s">
        <v>124</v>
      </c>
      <c r="D105" s="37"/>
      <c r="E105" s="37"/>
      <c r="F105" s="37"/>
      <c r="G105" s="37"/>
      <c r="H105" s="37"/>
      <c r="I105" s="37"/>
      <c r="J105" s="37"/>
      <c r="K105" s="37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6.96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12" customHeight="1">
      <c r="A107" s="35"/>
      <c r="B107" s="36"/>
      <c r="C107" s="29" t="s">
        <v>15</v>
      </c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6.25" customHeight="1">
      <c r="A108" s="35"/>
      <c r="B108" s="36"/>
      <c r="C108" s="37"/>
      <c r="D108" s="37"/>
      <c r="E108" s="181" t="str">
        <f>E7</f>
        <v>2. časť predmetu zákazky Bytový dom - parc. č. 2533/1 - súpisné číslo 1311</v>
      </c>
      <c r="F108" s="29"/>
      <c r="G108" s="29"/>
      <c r="H108" s="29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113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79" t="str">
        <f>E9</f>
        <v xml:space="preserve">SO-08 - VZT  Vzduchotechnika    </v>
      </c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19</v>
      </c>
      <c r="D112" s="37"/>
      <c r="E112" s="37"/>
      <c r="F112" s="24" t="str">
        <f>F12</f>
        <v xml:space="preserve"> </v>
      </c>
      <c r="G112" s="37"/>
      <c r="H112" s="37"/>
      <c r="I112" s="29" t="s">
        <v>21</v>
      </c>
      <c r="J112" s="82" t="str">
        <f>IF(J12="","",J12)</f>
        <v>23. 5. 2022</v>
      </c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5.15" customHeight="1">
      <c r="A114" s="35"/>
      <c r="B114" s="36"/>
      <c r="C114" s="29" t="s">
        <v>23</v>
      </c>
      <c r="D114" s="37"/>
      <c r="E114" s="37"/>
      <c r="F114" s="24" t="str">
        <f>E15</f>
        <v xml:space="preserve"> </v>
      </c>
      <c r="G114" s="37"/>
      <c r="H114" s="37"/>
      <c r="I114" s="29" t="s">
        <v>28</v>
      </c>
      <c r="J114" s="33" t="str">
        <f>E21</f>
        <v xml:space="preserve"> </v>
      </c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26</v>
      </c>
      <c r="D115" s="37"/>
      <c r="E115" s="37"/>
      <c r="F115" s="24" t="str">
        <f>IF(E18="","",E18)</f>
        <v>Vyplň údaj</v>
      </c>
      <c r="G115" s="37"/>
      <c r="H115" s="37"/>
      <c r="I115" s="29" t="s">
        <v>30</v>
      </c>
      <c r="J115" s="33" t="str">
        <f>E24</f>
        <v xml:space="preserve"> </v>
      </c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0.32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11" customFormat="1" ht="29.28" customHeight="1">
      <c r="A117" s="198"/>
      <c r="B117" s="199"/>
      <c r="C117" s="200" t="s">
        <v>125</v>
      </c>
      <c r="D117" s="201" t="s">
        <v>57</v>
      </c>
      <c r="E117" s="201" t="s">
        <v>53</v>
      </c>
      <c r="F117" s="201" t="s">
        <v>54</v>
      </c>
      <c r="G117" s="201" t="s">
        <v>126</v>
      </c>
      <c r="H117" s="201" t="s">
        <v>127</v>
      </c>
      <c r="I117" s="201" t="s">
        <v>128</v>
      </c>
      <c r="J117" s="202" t="s">
        <v>117</v>
      </c>
      <c r="K117" s="203" t="s">
        <v>129</v>
      </c>
      <c r="L117" s="204"/>
      <c r="M117" s="103" t="s">
        <v>1</v>
      </c>
      <c r="N117" s="104" t="s">
        <v>36</v>
      </c>
      <c r="O117" s="104" t="s">
        <v>130</v>
      </c>
      <c r="P117" s="104" t="s">
        <v>131</v>
      </c>
      <c r="Q117" s="104" t="s">
        <v>132</v>
      </c>
      <c r="R117" s="104" t="s">
        <v>133</v>
      </c>
      <c r="S117" s="104" t="s">
        <v>134</v>
      </c>
      <c r="T117" s="105" t="s">
        <v>135</v>
      </c>
      <c r="U117" s="198"/>
      <c r="V117" s="198"/>
      <c r="W117" s="198"/>
      <c r="X117" s="198"/>
      <c r="Y117" s="198"/>
      <c r="Z117" s="198"/>
      <c r="AA117" s="198"/>
      <c r="AB117" s="198"/>
      <c r="AC117" s="198"/>
      <c r="AD117" s="198"/>
      <c r="AE117" s="198"/>
    </row>
    <row r="118" s="2" customFormat="1" ht="22.8" customHeight="1">
      <c r="A118" s="35"/>
      <c r="B118" s="36"/>
      <c r="C118" s="110" t="s">
        <v>118</v>
      </c>
      <c r="D118" s="37"/>
      <c r="E118" s="37"/>
      <c r="F118" s="37"/>
      <c r="G118" s="37"/>
      <c r="H118" s="37"/>
      <c r="I118" s="37"/>
      <c r="J118" s="205">
        <f>BK118</f>
        <v>0</v>
      </c>
      <c r="K118" s="37"/>
      <c r="L118" s="41"/>
      <c r="M118" s="106"/>
      <c r="N118" s="206"/>
      <c r="O118" s="107"/>
      <c r="P118" s="207">
        <f>P119</f>
        <v>0</v>
      </c>
      <c r="Q118" s="107"/>
      <c r="R118" s="207">
        <f>R119</f>
        <v>0.071999999999999995</v>
      </c>
      <c r="S118" s="107"/>
      <c r="T118" s="208">
        <f>T119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4" t="s">
        <v>71</v>
      </c>
      <c r="AU118" s="14" t="s">
        <v>119</v>
      </c>
      <c r="BK118" s="209">
        <f>BK119</f>
        <v>0</v>
      </c>
    </row>
    <row r="119" s="12" customFormat="1" ht="25.92" customHeight="1">
      <c r="A119" s="12"/>
      <c r="B119" s="210"/>
      <c r="C119" s="211"/>
      <c r="D119" s="212" t="s">
        <v>71</v>
      </c>
      <c r="E119" s="213" t="s">
        <v>253</v>
      </c>
      <c r="F119" s="213" t="s">
        <v>254</v>
      </c>
      <c r="G119" s="211"/>
      <c r="H119" s="211"/>
      <c r="I119" s="214"/>
      <c r="J119" s="215">
        <f>BK119</f>
        <v>0</v>
      </c>
      <c r="K119" s="211"/>
      <c r="L119" s="216"/>
      <c r="M119" s="217"/>
      <c r="N119" s="218"/>
      <c r="O119" s="218"/>
      <c r="P119" s="219">
        <f>P120</f>
        <v>0</v>
      </c>
      <c r="Q119" s="218"/>
      <c r="R119" s="219">
        <f>R120</f>
        <v>0.071999999999999995</v>
      </c>
      <c r="S119" s="218"/>
      <c r="T119" s="220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21" t="s">
        <v>146</v>
      </c>
      <c r="AT119" s="222" t="s">
        <v>71</v>
      </c>
      <c r="AU119" s="222" t="s">
        <v>72</v>
      </c>
      <c r="AY119" s="221" t="s">
        <v>138</v>
      </c>
      <c r="BK119" s="223">
        <f>BK120</f>
        <v>0</v>
      </c>
    </row>
    <row r="120" s="12" customFormat="1" ht="22.8" customHeight="1">
      <c r="A120" s="12"/>
      <c r="B120" s="210"/>
      <c r="C120" s="211"/>
      <c r="D120" s="212" t="s">
        <v>71</v>
      </c>
      <c r="E120" s="224" t="s">
        <v>1322</v>
      </c>
      <c r="F120" s="224" t="s">
        <v>1323</v>
      </c>
      <c r="G120" s="211"/>
      <c r="H120" s="211"/>
      <c r="I120" s="214"/>
      <c r="J120" s="225">
        <f>BK120</f>
        <v>0</v>
      </c>
      <c r="K120" s="211"/>
      <c r="L120" s="216"/>
      <c r="M120" s="217"/>
      <c r="N120" s="218"/>
      <c r="O120" s="218"/>
      <c r="P120" s="219">
        <f>SUM(P121:P126)</f>
        <v>0</v>
      </c>
      <c r="Q120" s="218"/>
      <c r="R120" s="219">
        <f>SUM(R121:R126)</f>
        <v>0.071999999999999995</v>
      </c>
      <c r="S120" s="218"/>
      <c r="T120" s="220">
        <f>SUM(T121:T126)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21" t="s">
        <v>146</v>
      </c>
      <c r="AT120" s="222" t="s">
        <v>71</v>
      </c>
      <c r="AU120" s="222" t="s">
        <v>80</v>
      </c>
      <c r="AY120" s="221" t="s">
        <v>138</v>
      </c>
      <c r="BK120" s="223">
        <f>SUM(BK121:BK126)</f>
        <v>0</v>
      </c>
    </row>
    <row r="121" s="2" customFormat="1" ht="24.15" customHeight="1">
      <c r="A121" s="35"/>
      <c r="B121" s="36"/>
      <c r="C121" s="226" t="s">
        <v>80</v>
      </c>
      <c r="D121" s="226" t="s">
        <v>141</v>
      </c>
      <c r="E121" s="227" t="s">
        <v>1324</v>
      </c>
      <c r="F121" s="228" t="s">
        <v>1325</v>
      </c>
      <c r="G121" s="229" t="s">
        <v>182</v>
      </c>
      <c r="H121" s="230">
        <v>30</v>
      </c>
      <c r="I121" s="231"/>
      <c r="J121" s="232">
        <f>ROUND(I121*H121,2)</f>
        <v>0</v>
      </c>
      <c r="K121" s="233"/>
      <c r="L121" s="41"/>
      <c r="M121" s="234" t="s">
        <v>1</v>
      </c>
      <c r="N121" s="235" t="s">
        <v>38</v>
      </c>
      <c r="O121" s="94"/>
      <c r="P121" s="236">
        <f>O121*H121</f>
        <v>0</v>
      </c>
      <c r="Q121" s="236">
        <v>0</v>
      </c>
      <c r="R121" s="236">
        <f>Q121*H121</f>
        <v>0</v>
      </c>
      <c r="S121" s="236">
        <v>0</v>
      </c>
      <c r="T121" s="237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38" t="s">
        <v>259</v>
      </c>
      <c r="AT121" s="238" t="s">
        <v>141</v>
      </c>
      <c r="AU121" s="238" t="s">
        <v>146</v>
      </c>
      <c r="AY121" s="14" t="s">
        <v>138</v>
      </c>
      <c r="BE121" s="239">
        <f>IF(N121="základná",J121,0)</f>
        <v>0</v>
      </c>
      <c r="BF121" s="239">
        <f>IF(N121="znížená",J121,0)</f>
        <v>0</v>
      </c>
      <c r="BG121" s="239">
        <f>IF(N121="zákl. prenesená",J121,0)</f>
        <v>0</v>
      </c>
      <c r="BH121" s="239">
        <f>IF(N121="zníž. prenesená",J121,0)</f>
        <v>0</v>
      </c>
      <c r="BI121" s="239">
        <f>IF(N121="nulová",J121,0)</f>
        <v>0</v>
      </c>
      <c r="BJ121" s="14" t="s">
        <v>146</v>
      </c>
      <c r="BK121" s="239">
        <f>ROUND(I121*H121,2)</f>
        <v>0</v>
      </c>
      <c r="BL121" s="14" t="s">
        <v>259</v>
      </c>
      <c r="BM121" s="238" t="s">
        <v>1326</v>
      </c>
    </row>
    <row r="122" s="2" customFormat="1" ht="21.75" customHeight="1">
      <c r="A122" s="35"/>
      <c r="B122" s="36"/>
      <c r="C122" s="240" t="s">
        <v>146</v>
      </c>
      <c r="D122" s="240" t="s">
        <v>185</v>
      </c>
      <c r="E122" s="241" t="s">
        <v>1327</v>
      </c>
      <c r="F122" s="242" t="s">
        <v>1328</v>
      </c>
      <c r="G122" s="243" t="s">
        <v>182</v>
      </c>
      <c r="H122" s="244">
        <v>30</v>
      </c>
      <c r="I122" s="245"/>
      <c r="J122" s="246">
        <f>ROUND(I122*H122,2)</f>
        <v>0</v>
      </c>
      <c r="K122" s="247"/>
      <c r="L122" s="248"/>
      <c r="M122" s="249" t="s">
        <v>1</v>
      </c>
      <c r="N122" s="250" t="s">
        <v>38</v>
      </c>
      <c r="O122" s="94"/>
      <c r="P122" s="236">
        <f>O122*H122</f>
        <v>0</v>
      </c>
      <c r="Q122" s="236">
        <v>0.0023999999999999998</v>
      </c>
      <c r="R122" s="236">
        <f>Q122*H122</f>
        <v>0.071999999999999995</v>
      </c>
      <c r="S122" s="236">
        <v>0</v>
      </c>
      <c r="T122" s="237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38" t="s">
        <v>263</v>
      </c>
      <c r="AT122" s="238" t="s">
        <v>185</v>
      </c>
      <c r="AU122" s="238" t="s">
        <v>146</v>
      </c>
      <c r="AY122" s="14" t="s">
        <v>138</v>
      </c>
      <c r="BE122" s="239">
        <f>IF(N122="základná",J122,0)</f>
        <v>0</v>
      </c>
      <c r="BF122" s="239">
        <f>IF(N122="znížená",J122,0)</f>
        <v>0</v>
      </c>
      <c r="BG122" s="239">
        <f>IF(N122="zákl. prenesená",J122,0)</f>
        <v>0</v>
      </c>
      <c r="BH122" s="239">
        <f>IF(N122="zníž. prenesená",J122,0)</f>
        <v>0</v>
      </c>
      <c r="BI122" s="239">
        <f>IF(N122="nulová",J122,0)</f>
        <v>0</v>
      </c>
      <c r="BJ122" s="14" t="s">
        <v>146</v>
      </c>
      <c r="BK122" s="239">
        <f>ROUND(I122*H122,2)</f>
        <v>0</v>
      </c>
      <c r="BL122" s="14" t="s">
        <v>259</v>
      </c>
      <c r="BM122" s="238" t="s">
        <v>1329</v>
      </c>
    </row>
    <row r="123" s="2" customFormat="1" ht="16.5" customHeight="1">
      <c r="A123" s="35"/>
      <c r="B123" s="36"/>
      <c r="C123" s="240" t="s">
        <v>151</v>
      </c>
      <c r="D123" s="240" t="s">
        <v>185</v>
      </c>
      <c r="E123" s="241" t="s">
        <v>1330</v>
      </c>
      <c r="F123" s="242" t="s">
        <v>1331</v>
      </c>
      <c r="G123" s="243" t="s">
        <v>182</v>
      </c>
      <c r="H123" s="244">
        <v>30</v>
      </c>
      <c r="I123" s="245"/>
      <c r="J123" s="246">
        <f>ROUND(I123*H123,2)</f>
        <v>0</v>
      </c>
      <c r="K123" s="247"/>
      <c r="L123" s="248"/>
      <c r="M123" s="249" t="s">
        <v>1</v>
      </c>
      <c r="N123" s="250" t="s">
        <v>38</v>
      </c>
      <c r="O123" s="94"/>
      <c r="P123" s="236">
        <f>O123*H123</f>
        <v>0</v>
      </c>
      <c r="Q123" s="236">
        <v>0</v>
      </c>
      <c r="R123" s="236">
        <f>Q123*H123</f>
        <v>0</v>
      </c>
      <c r="S123" s="236">
        <v>0</v>
      </c>
      <c r="T123" s="237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38" t="s">
        <v>263</v>
      </c>
      <c r="AT123" s="238" t="s">
        <v>185</v>
      </c>
      <c r="AU123" s="238" t="s">
        <v>146</v>
      </c>
      <c r="AY123" s="14" t="s">
        <v>138</v>
      </c>
      <c r="BE123" s="239">
        <f>IF(N123="základná",J123,0)</f>
        <v>0</v>
      </c>
      <c r="BF123" s="239">
        <f>IF(N123="znížená",J123,0)</f>
        <v>0</v>
      </c>
      <c r="BG123" s="239">
        <f>IF(N123="zákl. prenesená",J123,0)</f>
        <v>0</v>
      </c>
      <c r="BH123" s="239">
        <f>IF(N123="zníž. prenesená",J123,0)</f>
        <v>0</v>
      </c>
      <c r="BI123" s="239">
        <f>IF(N123="nulová",J123,0)</f>
        <v>0</v>
      </c>
      <c r="BJ123" s="14" t="s">
        <v>146</v>
      </c>
      <c r="BK123" s="239">
        <f>ROUND(I123*H123,2)</f>
        <v>0</v>
      </c>
      <c r="BL123" s="14" t="s">
        <v>259</v>
      </c>
      <c r="BM123" s="238" t="s">
        <v>1332</v>
      </c>
    </row>
    <row r="124" s="2" customFormat="1" ht="16.5" customHeight="1">
      <c r="A124" s="35"/>
      <c r="B124" s="36"/>
      <c r="C124" s="240" t="s">
        <v>145</v>
      </c>
      <c r="D124" s="240" t="s">
        <v>185</v>
      </c>
      <c r="E124" s="241" t="s">
        <v>1333</v>
      </c>
      <c r="F124" s="242" t="s">
        <v>1334</v>
      </c>
      <c r="G124" s="243" t="s">
        <v>170</v>
      </c>
      <c r="H124" s="244">
        <v>120</v>
      </c>
      <c r="I124" s="245"/>
      <c r="J124" s="246">
        <f>ROUND(I124*H124,2)</f>
        <v>0</v>
      </c>
      <c r="K124" s="247"/>
      <c r="L124" s="248"/>
      <c r="M124" s="249" t="s">
        <v>1</v>
      </c>
      <c r="N124" s="250" t="s">
        <v>38</v>
      </c>
      <c r="O124" s="94"/>
      <c r="P124" s="236">
        <f>O124*H124</f>
        <v>0</v>
      </c>
      <c r="Q124" s="236">
        <v>0</v>
      </c>
      <c r="R124" s="236">
        <f>Q124*H124</f>
        <v>0</v>
      </c>
      <c r="S124" s="236">
        <v>0</v>
      </c>
      <c r="T124" s="237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38" t="s">
        <v>263</v>
      </c>
      <c r="AT124" s="238" t="s">
        <v>185</v>
      </c>
      <c r="AU124" s="238" t="s">
        <v>146</v>
      </c>
      <c r="AY124" s="14" t="s">
        <v>138</v>
      </c>
      <c r="BE124" s="239">
        <f>IF(N124="základná",J124,0)</f>
        <v>0</v>
      </c>
      <c r="BF124" s="239">
        <f>IF(N124="znížená",J124,0)</f>
        <v>0</v>
      </c>
      <c r="BG124" s="239">
        <f>IF(N124="zákl. prenesená",J124,0)</f>
        <v>0</v>
      </c>
      <c r="BH124" s="239">
        <f>IF(N124="zníž. prenesená",J124,0)</f>
        <v>0</v>
      </c>
      <c r="BI124" s="239">
        <f>IF(N124="nulová",J124,0)</f>
        <v>0</v>
      </c>
      <c r="BJ124" s="14" t="s">
        <v>146</v>
      </c>
      <c r="BK124" s="239">
        <f>ROUND(I124*H124,2)</f>
        <v>0</v>
      </c>
      <c r="BL124" s="14" t="s">
        <v>259</v>
      </c>
      <c r="BM124" s="238" t="s">
        <v>1335</v>
      </c>
    </row>
    <row r="125" s="2" customFormat="1" ht="21.75" customHeight="1">
      <c r="A125" s="35"/>
      <c r="B125" s="36"/>
      <c r="C125" s="240" t="s">
        <v>158</v>
      </c>
      <c r="D125" s="240" t="s">
        <v>185</v>
      </c>
      <c r="E125" s="241" t="s">
        <v>1336</v>
      </c>
      <c r="F125" s="242" t="s">
        <v>1337</v>
      </c>
      <c r="G125" s="243" t="s">
        <v>1338</v>
      </c>
      <c r="H125" s="244">
        <v>1</v>
      </c>
      <c r="I125" s="245"/>
      <c r="J125" s="246">
        <f>ROUND(I125*H125,2)</f>
        <v>0</v>
      </c>
      <c r="K125" s="247"/>
      <c r="L125" s="248"/>
      <c r="M125" s="249" t="s">
        <v>1</v>
      </c>
      <c r="N125" s="250" t="s">
        <v>38</v>
      </c>
      <c r="O125" s="94"/>
      <c r="P125" s="236">
        <f>O125*H125</f>
        <v>0</v>
      </c>
      <c r="Q125" s="236">
        <v>0</v>
      </c>
      <c r="R125" s="236">
        <f>Q125*H125</f>
        <v>0</v>
      </c>
      <c r="S125" s="236">
        <v>0</v>
      </c>
      <c r="T125" s="23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38" t="s">
        <v>263</v>
      </c>
      <c r="AT125" s="238" t="s">
        <v>185</v>
      </c>
      <c r="AU125" s="238" t="s">
        <v>146</v>
      </c>
      <c r="AY125" s="14" t="s">
        <v>138</v>
      </c>
      <c r="BE125" s="239">
        <f>IF(N125="základná",J125,0)</f>
        <v>0</v>
      </c>
      <c r="BF125" s="239">
        <f>IF(N125="znížená",J125,0)</f>
        <v>0</v>
      </c>
      <c r="BG125" s="239">
        <f>IF(N125="zákl. prenesená",J125,0)</f>
        <v>0</v>
      </c>
      <c r="BH125" s="239">
        <f>IF(N125="zníž. prenesená",J125,0)</f>
        <v>0</v>
      </c>
      <c r="BI125" s="239">
        <f>IF(N125="nulová",J125,0)</f>
        <v>0</v>
      </c>
      <c r="BJ125" s="14" t="s">
        <v>146</v>
      </c>
      <c r="BK125" s="239">
        <f>ROUND(I125*H125,2)</f>
        <v>0</v>
      </c>
      <c r="BL125" s="14" t="s">
        <v>259</v>
      </c>
      <c r="BM125" s="238" t="s">
        <v>1339</v>
      </c>
    </row>
    <row r="126" s="2" customFormat="1" ht="24.15" customHeight="1">
      <c r="A126" s="35"/>
      <c r="B126" s="36"/>
      <c r="C126" s="226" t="s">
        <v>139</v>
      </c>
      <c r="D126" s="226" t="s">
        <v>141</v>
      </c>
      <c r="E126" s="227" t="s">
        <v>1340</v>
      </c>
      <c r="F126" s="228" t="s">
        <v>1341</v>
      </c>
      <c r="G126" s="229" t="s">
        <v>1207</v>
      </c>
      <c r="H126" s="256"/>
      <c r="I126" s="231"/>
      <c r="J126" s="232">
        <f>ROUND(I126*H126,2)</f>
        <v>0</v>
      </c>
      <c r="K126" s="233"/>
      <c r="L126" s="41"/>
      <c r="M126" s="251" t="s">
        <v>1</v>
      </c>
      <c r="N126" s="252" t="s">
        <v>38</v>
      </c>
      <c r="O126" s="253"/>
      <c r="P126" s="254">
        <f>O126*H126</f>
        <v>0</v>
      </c>
      <c r="Q126" s="254">
        <v>0</v>
      </c>
      <c r="R126" s="254">
        <f>Q126*H126</f>
        <v>0</v>
      </c>
      <c r="S126" s="254">
        <v>0</v>
      </c>
      <c r="T126" s="255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38" t="s">
        <v>259</v>
      </c>
      <c r="AT126" s="238" t="s">
        <v>141</v>
      </c>
      <c r="AU126" s="238" t="s">
        <v>146</v>
      </c>
      <c r="AY126" s="14" t="s">
        <v>138</v>
      </c>
      <c r="BE126" s="239">
        <f>IF(N126="základná",J126,0)</f>
        <v>0</v>
      </c>
      <c r="BF126" s="239">
        <f>IF(N126="znížená",J126,0)</f>
        <v>0</v>
      </c>
      <c r="BG126" s="239">
        <f>IF(N126="zákl. prenesená",J126,0)</f>
        <v>0</v>
      </c>
      <c r="BH126" s="239">
        <f>IF(N126="zníž. prenesená",J126,0)</f>
        <v>0</v>
      </c>
      <c r="BI126" s="239">
        <f>IF(N126="nulová",J126,0)</f>
        <v>0</v>
      </c>
      <c r="BJ126" s="14" t="s">
        <v>146</v>
      </c>
      <c r="BK126" s="239">
        <f>ROUND(I126*H126,2)</f>
        <v>0</v>
      </c>
      <c r="BL126" s="14" t="s">
        <v>259</v>
      </c>
      <c r="BM126" s="238" t="s">
        <v>1342</v>
      </c>
    </row>
    <row r="127" s="2" customFormat="1" ht="6.96" customHeight="1">
      <c r="A127" s="35"/>
      <c r="B127" s="69"/>
      <c r="C127" s="70"/>
      <c r="D127" s="70"/>
      <c r="E127" s="70"/>
      <c r="F127" s="70"/>
      <c r="G127" s="70"/>
      <c r="H127" s="70"/>
      <c r="I127" s="70"/>
      <c r="J127" s="70"/>
      <c r="K127" s="70"/>
      <c r="L127" s="41"/>
      <c r="M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</sheetData>
  <sheetProtection sheet="1" autoFilter="0" formatColumns="0" formatRows="0" objects="1" scenarios="1" spinCount="100000" saltValue="LM4Yw7UcYm4R8wa0HEvkf9OqEh9WxffEj9naOdIlt2AbxXeJ6a8XnvK6g4jCKtDoGV2pmwVRHIxgsoOdvy5cGQ==" hashValue="a+O2FvDbTpOSaQCw6T9uhaFvkj+VgkdibCyBb6DGzA20eRZdaTd/9aeMZXKwcTtresoFK/D0rUr+4uW9OCLvhQ==" algorithmName="SHA-512" password="CC35"/>
  <autoFilter ref="C117:K126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105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72</v>
      </c>
    </row>
    <row r="4" s="1" customFormat="1" ht="24.96" customHeight="1">
      <c r="B4" s="17"/>
      <c r="D4" s="141" t="s">
        <v>112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2. časť predmetu zákazky Bytový dom - parc. č. 2533/1 - súpisné číslo 1311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113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1343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23. 5. 2022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20</v>
      </c>
      <c r="F15" s="35"/>
      <c r="G15" s="35"/>
      <c r="H15" s="35"/>
      <c r="I15" s="143" t="s">
        <v>25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26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25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28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20</v>
      </c>
      <c r="F21" s="35"/>
      <c r="G21" s="35"/>
      <c r="H21" s="35"/>
      <c r="I21" s="143" t="s">
        <v>25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30</v>
      </c>
      <c r="E23" s="35"/>
      <c r="F23" s="35"/>
      <c r="G23" s="35"/>
      <c r="H23" s="35"/>
      <c r="I23" s="143" t="s">
        <v>24</v>
      </c>
      <c r="J23" s="146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">
        <v>20</v>
      </c>
      <c r="F24" s="35"/>
      <c r="G24" s="35"/>
      <c r="H24" s="35"/>
      <c r="I24" s="143" t="s">
        <v>25</v>
      </c>
      <c r="J24" s="146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31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32</v>
      </c>
      <c r="E30" s="35"/>
      <c r="F30" s="35"/>
      <c r="G30" s="35"/>
      <c r="H30" s="35"/>
      <c r="I30" s="35"/>
      <c r="J30" s="154">
        <f>ROUND(J124,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34</v>
      </c>
      <c r="G32" s="35"/>
      <c r="H32" s="35"/>
      <c r="I32" s="155" t="s">
        <v>33</v>
      </c>
      <c r="J32" s="155" t="s">
        <v>35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36</v>
      </c>
      <c r="E33" s="157" t="s">
        <v>37</v>
      </c>
      <c r="F33" s="158">
        <f>ROUND((SUM(BE124:BE146)),  2)</f>
        <v>0</v>
      </c>
      <c r="G33" s="159"/>
      <c r="H33" s="159"/>
      <c r="I33" s="160">
        <v>0.20000000000000001</v>
      </c>
      <c r="J33" s="158">
        <f>ROUND(((SUM(BE124:BE146))*I33),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38</v>
      </c>
      <c r="F34" s="158">
        <f>ROUND((SUM(BF124:BF146)),  2)</f>
        <v>0</v>
      </c>
      <c r="G34" s="159"/>
      <c r="H34" s="159"/>
      <c r="I34" s="160">
        <v>0.20000000000000001</v>
      </c>
      <c r="J34" s="158">
        <f>ROUND(((SUM(BF124:BF146))*I34),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39</v>
      </c>
      <c r="F35" s="161">
        <f>ROUND((SUM(BG124:BG146)),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40</v>
      </c>
      <c r="F36" s="161">
        <f>ROUND((SUM(BH124:BH146)),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41</v>
      </c>
      <c r="F37" s="158">
        <f>ROUND((SUM(BI124:BI146)),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42</v>
      </c>
      <c r="E39" s="165"/>
      <c r="F39" s="165"/>
      <c r="G39" s="166" t="s">
        <v>43</v>
      </c>
      <c r="H39" s="167" t="s">
        <v>44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45</v>
      </c>
      <c r="E50" s="171"/>
      <c r="F50" s="171"/>
      <c r="G50" s="170" t="s">
        <v>46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47</v>
      </c>
      <c r="E61" s="173"/>
      <c r="F61" s="174" t="s">
        <v>48</v>
      </c>
      <c r="G61" s="172" t="s">
        <v>47</v>
      </c>
      <c r="H61" s="173"/>
      <c r="I61" s="173"/>
      <c r="J61" s="175" t="s">
        <v>48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49</v>
      </c>
      <c r="E65" s="176"/>
      <c r="F65" s="176"/>
      <c r="G65" s="170" t="s">
        <v>50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47</v>
      </c>
      <c r="E76" s="173"/>
      <c r="F76" s="174" t="s">
        <v>48</v>
      </c>
      <c r="G76" s="172" t="s">
        <v>47</v>
      </c>
      <c r="H76" s="173"/>
      <c r="I76" s="173"/>
      <c r="J76" s="175" t="s">
        <v>48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115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2. časť predmetu zákazky Bytový dom - parc. č. 2533/1 - súpisné číslo 1311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113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 xml:space="preserve">SO-09 - Zateplenie  základy    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 xml:space="preserve"> </v>
      </c>
      <c r="G89" s="37"/>
      <c r="H89" s="37"/>
      <c r="I89" s="29" t="s">
        <v>21</v>
      </c>
      <c r="J89" s="82" t="str">
        <f>IF(J12="","",J12)</f>
        <v>23. 5. 2022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 xml:space="preserve"> </v>
      </c>
      <c r="G91" s="37"/>
      <c r="H91" s="37"/>
      <c r="I91" s="29" t="s">
        <v>28</v>
      </c>
      <c r="J91" s="33" t="str">
        <f>E21</f>
        <v xml:space="preserve"> 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26</v>
      </c>
      <c r="D92" s="37"/>
      <c r="E92" s="37"/>
      <c r="F92" s="24" t="str">
        <f>IF(E18="","",E18)</f>
        <v>Vyplň údaj</v>
      </c>
      <c r="G92" s="37"/>
      <c r="H92" s="37"/>
      <c r="I92" s="29" t="s">
        <v>30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116</v>
      </c>
      <c r="D94" s="183"/>
      <c r="E94" s="183"/>
      <c r="F94" s="183"/>
      <c r="G94" s="183"/>
      <c r="H94" s="183"/>
      <c r="I94" s="183"/>
      <c r="J94" s="184" t="s">
        <v>117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118</v>
      </c>
      <c r="D96" s="37"/>
      <c r="E96" s="37"/>
      <c r="F96" s="37"/>
      <c r="G96" s="37"/>
      <c r="H96" s="37"/>
      <c r="I96" s="37"/>
      <c r="J96" s="113">
        <f>J124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119</v>
      </c>
    </row>
    <row r="97" s="9" customFormat="1" ht="24.96" customHeight="1">
      <c r="A97" s="9"/>
      <c r="B97" s="186"/>
      <c r="C97" s="187"/>
      <c r="D97" s="188" t="s">
        <v>120</v>
      </c>
      <c r="E97" s="189"/>
      <c r="F97" s="189"/>
      <c r="G97" s="189"/>
      <c r="H97" s="189"/>
      <c r="I97" s="189"/>
      <c r="J97" s="190">
        <f>J125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2"/>
      <c r="C98" s="193"/>
      <c r="D98" s="194" t="s">
        <v>1344</v>
      </c>
      <c r="E98" s="195"/>
      <c r="F98" s="195"/>
      <c r="G98" s="195"/>
      <c r="H98" s="195"/>
      <c r="I98" s="195"/>
      <c r="J98" s="196">
        <f>J126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2"/>
      <c r="C99" s="193"/>
      <c r="D99" s="194" t="s">
        <v>1345</v>
      </c>
      <c r="E99" s="195"/>
      <c r="F99" s="195"/>
      <c r="G99" s="195"/>
      <c r="H99" s="195"/>
      <c r="I99" s="195"/>
      <c r="J99" s="196">
        <f>J130</f>
        <v>0</v>
      </c>
      <c r="K99" s="193"/>
      <c r="L99" s="19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2"/>
      <c r="C100" s="193"/>
      <c r="D100" s="194" t="s">
        <v>121</v>
      </c>
      <c r="E100" s="195"/>
      <c r="F100" s="195"/>
      <c r="G100" s="195"/>
      <c r="H100" s="195"/>
      <c r="I100" s="195"/>
      <c r="J100" s="196">
        <f>J134</f>
        <v>0</v>
      </c>
      <c r="K100" s="193"/>
      <c r="L100" s="19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93"/>
      <c r="D101" s="194" t="s">
        <v>122</v>
      </c>
      <c r="E101" s="195"/>
      <c r="F101" s="195"/>
      <c r="G101" s="195"/>
      <c r="H101" s="195"/>
      <c r="I101" s="195"/>
      <c r="J101" s="196">
        <f>J137</f>
        <v>0</v>
      </c>
      <c r="K101" s="193"/>
      <c r="L101" s="19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2"/>
      <c r="C102" s="193"/>
      <c r="D102" s="194" t="s">
        <v>123</v>
      </c>
      <c r="E102" s="195"/>
      <c r="F102" s="195"/>
      <c r="G102" s="195"/>
      <c r="H102" s="195"/>
      <c r="I102" s="195"/>
      <c r="J102" s="196">
        <f>J140</f>
        <v>0</v>
      </c>
      <c r="K102" s="193"/>
      <c r="L102" s="19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86"/>
      <c r="C103" s="187"/>
      <c r="D103" s="188" t="s">
        <v>210</v>
      </c>
      <c r="E103" s="189"/>
      <c r="F103" s="189"/>
      <c r="G103" s="189"/>
      <c r="H103" s="189"/>
      <c r="I103" s="189"/>
      <c r="J103" s="190">
        <f>J142</f>
        <v>0</v>
      </c>
      <c r="K103" s="187"/>
      <c r="L103" s="19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92"/>
      <c r="C104" s="193"/>
      <c r="D104" s="194" t="s">
        <v>1346</v>
      </c>
      <c r="E104" s="195"/>
      <c r="F104" s="195"/>
      <c r="G104" s="195"/>
      <c r="H104" s="195"/>
      <c r="I104" s="195"/>
      <c r="J104" s="196">
        <f>J143</f>
        <v>0</v>
      </c>
      <c r="K104" s="193"/>
      <c r="L104" s="19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6.96" customHeight="1">
      <c r="A106" s="35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="2" customFormat="1" ht="6.96" customHeight="1">
      <c r="A110" s="35"/>
      <c r="B110" s="71"/>
      <c r="C110" s="72"/>
      <c r="D110" s="72"/>
      <c r="E110" s="72"/>
      <c r="F110" s="72"/>
      <c r="G110" s="72"/>
      <c r="H110" s="72"/>
      <c r="I110" s="72"/>
      <c r="J110" s="72"/>
      <c r="K110" s="72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4.96" customHeight="1">
      <c r="A111" s="35"/>
      <c r="B111" s="36"/>
      <c r="C111" s="20" t="s">
        <v>124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15</v>
      </c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26.25" customHeight="1">
      <c r="A114" s="35"/>
      <c r="B114" s="36"/>
      <c r="C114" s="37"/>
      <c r="D114" s="37"/>
      <c r="E114" s="181" t="str">
        <f>E7</f>
        <v>2. časť predmetu zákazky Bytový dom - parc. č. 2533/1 - súpisné číslo 1311</v>
      </c>
      <c r="F114" s="29"/>
      <c r="G114" s="29"/>
      <c r="H114" s="29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113</v>
      </c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6.5" customHeight="1">
      <c r="A116" s="35"/>
      <c r="B116" s="36"/>
      <c r="C116" s="37"/>
      <c r="D116" s="37"/>
      <c r="E116" s="79" t="str">
        <f>E9</f>
        <v xml:space="preserve">SO-09 - Zateplenie  základy    </v>
      </c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19</v>
      </c>
      <c r="D118" s="37"/>
      <c r="E118" s="37"/>
      <c r="F118" s="24" t="str">
        <f>F12</f>
        <v xml:space="preserve"> </v>
      </c>
      <c r="G118" s="37"/>
      <c r="H118" s="37"/>
      <c r="I118" s="29" t="s">
        <v>21</v>
      </c>
      <c r="J118" s="82" t="str">
        <f>IF(J12="","",J12)</f>
        <v>23. 5. 2022</v>
      </c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5.15" customHeight="1">
      <c r="A120" s="35"/>
      <c r="B120" s="36"/>
      <c r="C120" s="29" t="s">
        <v>23</v>
      </c>
      <c r="D120" s="37"/>
      <c r="E120" s="37"/>
      <c r="F120" s="24" t="str">
        <f>E15</f>
        <v xml:space="preserve"> </v>
      </c>
      <c r="G120" s="37"/>
      <c r="H120" s="37"/>
      <c r="I120" s="29" t="s">
        <v>28</v>
      </c>
      <c r="J120" s="33" t="str">
        <f>E21</f>
        <v xml:space="preserve"> 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26</v>
      </c>
      <c r="D121" s="37"/>
      <c r="E121" s="37"/>
      <c r="F121" s="24" t="str">
        <f>IF(E18="","",E18)</f>
        <v>Vyplň údaj</v>
      </c>
      <c r="G121" s="37"/>
      <c r="H121" s="37"/>
      <c r="I121" s="29" t="s">
        <v>30</v>
      </c>
      <c r="J121" s="33" t="str">
        <f>E24</f>
        <v xml:space="preserve"> 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0.32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11" customFormat="1" ht="29.28" customHeight="1">
      <c r="A123" s="198"/>
      <c r="B123" s="199"/>
      <c r="C123" s="200" t="s">
        <v>125</v>
      </c>
      <c r="D123" s="201" t="s">
        <v>57</v>
      </c>
      <c r="E123" s="201" t="s">
        <v>53</v>
      </c>
      <c r="F123" s="201" t="s">
        <v>54</v>
      </c>
      <c r="G123" s="201" t="s">
        <v>126</v>
      </c>
      <c r="H123" s="201" t="s">
        <v>127</v>
      </c>
      <c r="I123" s="201" t="s">
        <v>128</v>
      </c>
      <c r="J123" s="202" t="s">
        <v>117</v>
      </c>
      <c r="K123" s="203" t="s">
        <v>129</v>
      </c>
      <c r="L123" s="204"/>
      <c r="M123" s="103" t="s">
        <v>1</v>
      </c>
      <c r="N123" s="104" t="s">
        <v>36</v>
      </c>
      <c r="O123" s="104" t="s">
        <v>130</v>
      </c>
      <c r="P123" s="104" t="s">
        <v>131</v>
      </c>
      <c r="Q123" s="104" t="s">
        <v>132</v>
      </c>
      <c r="R123" s="104" t="s">
        <v>133</v>
      </c>
      <c r="S123" s="104" t="s">
        <v>134</v>
      </c>
      <c r="T123" s="105" t="s">
        <v>135</v>
      </c>
      <c r="U123" s="198"/>
      <c r="V123" s="198"/>
      <c r="W123" s="198"/>
      <c r="X123" s="198"/>
      <c r="Y123" s="198"/>
      <c r="Z123" s="198"/>
      <c r="AA123" s="198"/>
      <c r="AB123" s="198"/>
      <c r="AC123" s="198"/>
      <c r="AD123" s="198"/>
      <c r="AE123" s="198"/>
    </row>
    <row r="124" s="2" customFormat="1" ht="22.8" customHeight="1">
      <c r="A124" s="35"/>
      <c r="B124" s="36"/>
      <c r="C124" s="110" t="s">
        <v>118</v>
      </c>
      <c r="D124" s="37"/>
      <c r="E124" s="37"/>
      <c r="F124" s="37"/>
      <c r="G124" s="37"/>
      <c r="H124" s="37"/>
      <c r="I124" s="37"/>
      <c r="J124" s="205">
        <f>BK124</f>
        <v>0</v>
      </c>
      <c r="K124" s="37"/>
      <c r="L124" s="41"/>
      <c r="M124" s="106"/>
      <c r="N124" s="206"/>
      <c r="O124" s="107"/>
      <c r="P124" s="207">
        <f>P125+P142</f>
        <v>0</v>
      </c>
      <c r="Q124" s="107"/>
      <c r="R124" s="207">
        <f>R125+R142</f>
        <v>96.052801409999986</v>
      </c>
      <c r="S124" s="107"/>
      <c r="T124" s="208">
        <f>T125+T142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71</v>
      </c>
      <c r="AU124" s="14" t="s">
        <v>119</v>
      </c>
      <c r="BK124" s="209">
        <f>BK125+BK142</f>
        <v>0</v>
      </c>
    </row>
    <row r="125" s="12" customFormat="1" ht="25.92" customHeight="1">
      <c r="A125" s="12"/>
      <c r="B125" s="210"/>
      <c r="C125" s="211"/>
      <c r="D125" s="212" t="s">
        <v>71</v>
      </c>
      <c r="E125" s="213" t="s">
        <v>136</v>
      </c>
      <c r="F125" s="213" t="s">
        <v>137</v>
      </c>
      <c r="G125" s="211"/>
      <c r="H125" s="211"/>
      <c r="I125" s="214"/>
      <c r="J125" s="215">
        <f>BK125</f>
        <v>0</v>
      </c>
      <c r="K125" s="211"/>
      <c r="L125" s="216"/>
      <c r="M125" s="217"/>
      <c r="N125" s="218"/>
      <c r="O125" s="218"/>
      <c r="P125" s="219">
        <f>P126+P130+P134+P137+P140</f>
        <v>0</v>
      </c>
      <c r="Q125" s="218"/>
      <c r="R125" s="219">
        <f>R126+R130+R134+R137+R140</f>
        <v>95.707082609999986</v>
      </c>
      <c r="S125" s="218"/>
      <c r="T125" s="220">
        <f>T126+T130+T134+T137+T140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1" t="s">
        <v>80</v>
      </c>
      <c r="AT125" s="222" t="s">
        <v>71</v>
      </c>
      <c r="AU125" s="222" t="s">
        <v>72</v>
      </c>
      <c r="AY125" s="221" t="s">
        <v>138</v>
      </c>
      <c r="BK125" s="223">
        <f>BK126+BK130+BK134+BK137+BK140</f>
        <v>0</v>
      </c>
    </row>
    <row r="126" s="12" customFormat="1" ht="22.8" customHeight="1">
      <c r="A126" s="12"/>
      <c r="B126" s="210"/>
      <c r="C126" s="211"/>
      <c r="D126" s="212" t="s">
        <v>71</v>
      </c>
      <c r="E126" s="224" t="s">
        <v>80</v>
      </c>
      <c r="F126" s="224" t="s">
        <v>1347</v>
      </c>
      <c r="G126" s="211"/>
      <c r="H126" s="211"/>
      <c r="I126" s="214"/>
      <c r="J126" s="225">
        <f>BK126</f>
        <v>0</v>
      </c>
      <c r="K126" s="211"/>
      <c r="L126" s="216"/>
      <c r="M126" s="217"/>
      <c r="N126" s="218"/>
      <c r="O126" s="218"/>
      <c r="P126" s="219">
        <f>SUM(P127:P129)</f>
        <v>0</v>
      </c>
      <c r="Q126" s="218"/>
      <c r="R126" s="219">
        <f>SUM(R127:R129)</f>
        <v>0</v>
      </c>
      <c r="S126" s="218"/>
      <c r="T126" s="220">
        <f>SUM(T127:T129)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1" t="s">
        <v>80</v>
      </c>
      <c r="AT126" s="222" t="s">
        <v>71</v>
      </c>
      <c r="AU126" s="222" t="s">
        <v>80</v>
      </c>
      <c r="AY126" s="221" t="s">
        <v>138</v>
      </c>
      <c r="BK126" s="223">
        <f>SUM(BK127:BK129)</f>
        <v>0</v>
      </c>
    </row>
    <row r="127" s="2" customFormat="1" ht="21.75" customHeight="1">
      <c r="A127" s="35"/>
      <c r="B127" s="36"/>
      <c r="C127" s="226" t="s">
        <v>80</v>
      </c>
      <c r="D127" s="226" t="s">
        <v>141</v>
      </c>
      <c r="E127" s="227" t="s">
        <v>1348</v>
      </c>
      <c r="F127" s="228" t="s">
        <v>1349</v>
      </c>
      <c r="G127" s="229" t="s">
        <v>1265</v>
      </c>
      <c r="H127" s="230">
        <v>65.078999999999994</v>
      </c>
      <c r="I127" s="231"/>
      <c r="J127" s="232">
        <f>ROUND(I127*H127,2)</f>
        <v>0</v>
      </c>
      <c r="K127" s="233"/>
      <c r="L127" s="41"/>
      <c r="M127" s="234" t="s">
        <v>1</v>
      </c>
      <c r="N127" s="235" t="s">
        <v>38</v>
      </c>
      <c r="O127" s="94"/>
      <c r="P127" s="236">
        <f>O127*H127</f>
        <v>0</v>
      </c>
      <c r="Q127" s="236">
        <v>0</v>
      </c>
      <c r="R127" s="236">
        <f>Q127*H127</f>
        <v>0</v>
      </c>
      <c r="S127" s="236">
        <v>0</v>
      </c>
      <c r="T127" s="23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8" t="s">
        <v>145</v>
      </c>
      <c r="AT127" s="238" t="s">
        <v>141</v>
      </c>
      <c r="AU127" s="238" t="s">
        <v>146</v>
      </c>
      <c r="AY127" s="14" t="s">
        <v>138</v>
      </c>
      <c r="BE127" s="239">
        <f>IF(N127="základná",J127,0)</f>
        <v>0</v>
      </c>
      <c r="BF127" s="239">
        <f>IF(N127="znížená",J127,0)</f>
        <v>0</v>
      </c>
      <c r="BG127" s="239">
        <f>IF(N127="zákl. prenesená",J127,0)</f>
        <v>0</v>
      </c>
      <c r="BH127" s="239">
        <f>IF(N127="zníž. prenesená",J127,0)</f>
        <v>0</v>
      </c>
      <c r="BI127" s="239">
        <f>IF(N127="nulová",J127,0)</f>
        <v>0</v>
      </c>
      <c r="BJ127" s="14" t="s">
        <v>146</v>
      </c>
      <c r="BK127" s="239">
        <f>ROUND(I127*H127,2)</f>
        <v>0</v>
      </c>
      <c r="BL127" s="14" t="s">
        <v>145</v>
      </c>
      <c r="BM127" s="238" t="s">
        <v>1350</v>
      </c>
    </row>
    <row r="128" s="2" customFormat="1" ht="37.8" customHeight="1">
      <c r="A128" s="35"/>
      <c r="B128" s="36"/>
      <c r="C128" s="226" t="s">
        <v>146</v>
      </c>
      <c r="D128" s="226" t="s">
        <v>141</v>
      </c>
      <c r="E128" s="227" t="s">
        <v>1351</v>
      </c>
      <c r="F128" s="228" t="s">
        <v>1352</v>
      </c>
      <c r="G128" s="229" t="s">
        <v>1265</v>
      </c>
      <c r="H128" s="230">
        <v>65.078999999999994</v>
      </c>
      <c r="I128" s="231"/>
      <c r="J128" s="232">
        <f>ROUND(I128*H128,2)</f>
        <v>0</v>
      </c>
      <c r="K128" s="233"/>
      <c r="L128" s="41"/>
      <c r="M128" s="234" t="s">
        <v>1</v>
      </c>
      <c r="N128" s="235" t="s">
        <v>38</v>
      </c>
      <c r="O128" s="94"/>
      <c r="P128" s="236">
        <f>O128*H128</f>
        <v>0</v>
      </c>
      <c r="Q128" s="236">
        <v>0</v>
      </c>
      <c r="R128" s="236">
        <f>Q128*H128</f>
        <v>0</v>
      </c>
      <c r="S128" s="236">
        <v>0</v>
      </c>
      <c r="T128" s="23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8" t="s">
        <v>145</v>
      </c>
      <c r="AT128" s="238" t="s">
        <v>141</v>
      </c>
      <c r="AU128" s="238" t="s">
        <v>146</v>
      </c>
      <c r="AY128" s="14" t="s">
        <v>138</v>
      </c>
      <c r="BE128" s="239">
        <f>IF(N128="základná",J128,0)</f>
        <v>0</v>
      </c>
      <c r="BF128" s="239">
        <f>IF(N128="znížená",J128,0)</f>
        <v>0</v>
      </c>
      <c r="BG128" s="239">
        <f>IF(N128="zákl. prenesená",J128,0)</f>
        <v>0</v>
      </c>
      <c r="BH128" s="239">
        <f>IF(N128="zníž. prenesená",J128,0)</f>
        <v>0</v>
      </c>
      <c r="BI128" s="239">
        <f>IF(N128="nulová",J128,0)</f>
        <v>0</v>
      </c>
      <c r="BJ128" s="14" t="s">
        <v>146</v>
      </c>
      <c r="BK128" s="239">
        <f>ROUND(I128*H128,2)</f>
        <v>0</v>
      </c>
      <c r="BL128" s="14" t="s">
        <v>145</v>
      </c>
      <c r="BM128" s="238" t="s">
        <v>1353</v>
      </c>
    </row>
    <row r="129" s="2" customFormat="1" ht="24.15" customHeight="1">
      <c r="A129" s="35"/>
      <c r="B129" s="36"/>
      <c r="C129" s="226" t="s">
        <v>151</v>
      </c>
      <c r="D129" s="226" t="s">
        <v>141</v>
      </c>
      <c r="E129" s="227" t="s">
        <v>1354</v>
      </c>
      <c r="F129" s="228" t="s">
        <v>1355</v>
      </c>
      <c r="G129" s="229" t="s">
        <v>1265</v>
      </c>
      <c r="H129" s="230">
        <v>65.078999999999994</v>
      </c>
      <c r="I129" s="231"/>
      <c r="J129" s="232">
        <f>ROUND(I129*H129,2)</f>
        <v>0</v>
      </c>
      <c r="K129" s="233"/>
      <c r="L129" s="41"/>
      <c r="M129" s="234" t="s">
        <v>1</v>
      </c>
      <c r="N129" s="235" t="s">
        <v>38</v>
      </c>
      <c r="O129" s="94"/>
      <c r="P129" s="236">
        <f>O129*H129</f>
        <v>0</v>
      </c>
      <c r="Q129" s="236">
        <v>0</v>
      </c>
      <c r="R129" s="236">
        <f>Q129*H129</f>
        <v>0</v>
      </c>
      <c r="S129" s="236">
        <v>0</v>
      </c>
      <c r="T129" s="23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8" t="s">
        <v>145</v>
      </c>
      <c r="AT129" s="238" t="s">
        <v>141</v>
      </c>
      <c r="AU129" s="238" t="s">
        <v>146</v>
      </c>
      <c r="AY129" s="14" t="s">
        <v>138</v>
      </c>
      <c r="BE129" s="239">
        <f>IF(N129="základná",J129,0)</f>
        <v>0</v>
      </c>
      <c r="BF129" s="239">
        <f>IF(N129="znížená",J129,0)</f>
        <v>0</v>
      </c>
      <c r="BG129" s="239">
        <f>IF(N129="zákl. prenesená",J129,0)</f>
        <v>0</v>
      </c>
      <c r="BH129" s="239">
        <f>IF(N129="zníž. prenesená",J129,0)</f>
        <v>0</v>
      </c>
      <c r="BI129" s="239">
        <f>IF(N129="nulová",J129,0)</f>
        <v>0</v>
      </c>
      <c r="BJ129" s="14" t="s">
        <v>146</v>
      </c>
      <c r="BK129" s="239">
        <f>ROUND(I129*H129,2)</f>
        <v>0</v>
      </c>
      <c r="BL129" s="14" t="s">
        <v>145</v>
      </c>
      <c r="BM129" s="238" t="s">
        <v>1356</v>
      </c>
    </row>
    <row r="130" s="12" customFormat="1" ht="22.8" customHeight="1">
      <c r="A130" s="12"/>
      <c r="B130" s="210"/>
      <c r="C130" s="211"/>
      <c r="D130" s="212" t="s">
        <v>71</v>
      </c>
      <c r="E130" s="224" t="s">
        <v>146</v>
      </c>
      <c r="F130" s="224" t="s">
        <v>1357</v>
      </c>
      <c r="G130" s="211"/>
      <c r="H130" s="211"/>
      <c r="I130" s="214"/>
      <c r="J130" s="225">
        <f>BK130</f>
        <v>0</v>
      </c>
      <c r="K130" s="211"/>
      <c r="L130" s="216"/>
      <c r="M130" s="217"/>
      <c r="N130" s="218"/>
      <c r="O130" s="218"/>
      <c r="P130" s="219">
        <f>SUM(P131:P133)</f>
        <v>0</v>
      </c>
      <c r="Q130" s="218"/>
      <c r="R130" s="219">
        <f>SUM(R131:R133)</f>
        <v>82.156985909999989</v>
      </c>
      <c r="S130" s="218"/>
      <c r="T130" s="220">
        <f>SUM(T131:T133)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1" t="s">
        <v>80</v>
      </c>
      <c r="AT130" s="222" t="s">
        <v>71</v>
      </c>
      <c r="AU130" s="222" t="s">
        <v>80</v>
      </c>
      <c r="AY130" s="221" t="s">
        <v>138</v>
      </c>
      <c r="BK130" s="223">
        <f>SUM(BK131:BK133)</f>
        <v>0</v>
      </c>
    </row>
    <row r="131" s="2" customFormat="1" ht="24.15" customHeight="1">
      <c r="A131" s="35"/>
      <c r="B131" s="36"/>
      <c r="C131" s="226" t="s">
        <v>145</v>
      </c>
      <c r="D131" s="226" t="s">
        <v>141</v>
      </c>
      <c r="E131" s="227" t="s">
        <v>1358</v>
      </c>
      <c r="F131" s="228" t="s">
        <v>1359</v>
      </c>
      <c r="G131" s="229" t="s">
        <v>1265</v>
      </c>
      <c r="H131" s="230">
        <v>16.268999999999998</v>
      </c>
      <c r="I131" s="231"/>
      <c r="J131" s="232">
        <f>ROUND(I131*H131,2)</f>
        <v>0</v>
      </c>
      <c r="K131" s="233"/>
      <c r="L131" s="41"/>
      <c r="M131" s="234" t="s">
        <v>1</v>
      </c>
      <c r="N131" s="235" t="s">
        <v>38</v>
      </c>
      <c r="O131" s="94"/>
      <c r="P131" s="236">
        <f>O131*H131</f>
        <v>0</v>
      </c>
      <c r="Q131" s="236">
        <v>2.0699999999999998</v>
      </c>
      <c r="R131" s="236">
        <f>Q131*H131</f>
        <v>33.676829999999995</v>
      </c>
      <c r="S131" s="236">
        <v>0</v>
      </c>
      <c r="T131" s="23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8" t="s">
        <v>145</v>
      </c>
      <c r="AT131" s="238" t="s">
        <v>141</v>
      </c>
      <c r="AU131" s="238" t="s">
        <v>146</v>
      </c>
      <c r="AY131" s="14" t="s">
        <v>138</v>
      </c>
      <c r="BE131" s="239">
        <f>IF(N131="základná",J131,0)</f>
        <v>0</v>
      </c>
      <c r="BF131" s="239">
        <f>IF(N131="znížená",J131,0)</f>
        <v>0</v>
      </c>
      <c r="BG131" s="239">
        <f>IF(N131="zákl. prenesená",J131,0)</f>
        <v>0</v>
      </c>
      <c r="BH131" s="239">
        <f>IF(N131="zníž. prenesená",J131,0)</f>
        <v>0</v>
      </c>
      <c r="BI131" s="239">
        <f>IF(N131="nulová",J131,0)</f>
        <v>0</v>
      </c>
      <c r="BJ131" s="14" t="s">
        <v>146</v>
      </c>
      <c r="BK131" s="239">
        <f>ROUND(I131*H131,2)</f>
        <v>0</v>
      </c>
      <c r="BL131" s="14" t="s">
        <v>145</v>
      </c>
      <c r="BM131" s="238" t="s">
        <v>1360</v>
      </c>
    </row>
    <row r="132" s="2" customFormat="1" ht="16.5" customHeight="1">
      <c r="A132" s="35"/>
      <c r="B132" s="36"/>
      <c r="C132" s="226" t="s">
        <v>158</v>
      </c>
      <c r="D132" s="226" t="s">
        <v>141</v>
      </c>
      <c r="E132" s="227" t="s">
        <v>1361</v>
      </c>
      <c r="F132" s="228" t="s">
        <v>1362</v>
      </c>
      <c r="G132" s="229" t="s">
        <v>1265</v>
      </c>
      <c r="H132" s="230">
        <v>21.693000000000001</v>
      </c>
      <c r="I132" s="231"/>
      <c r="J132" s="232">
        <f>ROUND(I132*H132,2)</f>
        <v>0</v>
      </c>
      <c r="K132" s="233"/>
      <c r="L132" s="41"/>
      <c r="M132" s="234" t="s">
        <v>1</v>
      </c>
      <c r="N132" s="235" t="s">
        <v>38</v>
      </c>
      <c r="O132" s="94"/>
      <c r="P132" s="236">
        <f>O132*H132</f>
        <v>0</v>
      </c>
      <c r="Q132" s="236">
        <v>2.19407</v>
      </c>
      <c r="R132" s="236">
        <f>Q132*H132</f>
        <v>47.595960510000005</v>
      </c>
      <c r="S132" s="236">
        <v>0</v>
      </c>
      <c r="T132" s="23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8" t="s">
        <v>145</v>
      </c>
      <c r="AT132" s="238" t="s">
        <v>141</v>
      </c>
      <c r="AU132" s="238" t="s">
        <v>146</v>
      </c>
      <c r="AY132" s="14" t="s">
        <v>138</v>
      </c>
      <c r="BE132" s="239">
        <f>IF(N132="základná",J132,0)</f>
        <v>0</v>
      </c>
      <c r="BF132" s="239">
        <f>IF(N132="znížená",J132,0)</f>
        <v>0</v>
      </c>
      <c r="BG132" s="239">
        <f>IF(N132="zákl. prenesená",J132,0)</f>
        <v>0</v>
      </c>
      <c r="BH132" s="239">
        <f>IF(N132="zníž. prenesená",J132,0)</f>
        <v>0</v>
      </c>
      <c r="BI132" s="239">
        <f>IF(N132="nulová",J132,0)</f>
        <v>0</v>
      </c>
      <c r="BJ132" s="14" t="s">
        <v>146</v>
      </c>
      <c r="BK132" s="239">
        <f>ROUND(I132*H132,2)</f>
        <v>0</v>
      </c>
      <c r="BL132" s="14" t="s">
        <v>145</v>
      </c>
      <c r="BM132" s="238" t="s">
        <v>1363</v>
      </c>
    </row>
    <row r="133" s="2" customFormat="1" ht="24.15" customHeight="1">
      <c r="A133" s="35"/>
      <c r="B133" s="36"/>
      <c r="C133" s="226" t="s">
        <v>139</v>
      </c>
      <c r="D133" s="226" t="s">
        <v>141</v>
      </c>
      <c r="E133" s="227" t="s">
        <v>1364</v>
      </c>
      <c r="F133" s="228" t="s">
        <v>1365</v>
      </c>
      <c r="G133" s="229" t="s">
        <v>144</v>
      </c>
      <c r="H133" s="230">
        <v>141.02000000000001</v>
      </c>
      <c r="I133" s="231"/>
      <c r="J133" s="232">
        <f>ROUND(I133*H133,2)</f>
        <v>0</v>
      </c>
      <c r="K133" s="233"/>
      <c r="L133" s="41"/>
      <c r="M133" s="234" t="s">
        <v>1</v>
      </c>
      <c r="N133" s="235" t="s">
        <v>38</v>
      </c>
      <c r="O133" s="94"/>
      <c r="P133" s="236">
        <f>O133*H133</f>
        <v>0</v>
      </c>
      <c r="Q133" s="236">
        <v>0.0062700000000000004</v>
      </c>
      <c r="R133" s="236">
        <f>Q133*H133</f>
        <v>0.88419540000000008</v>
      </c>
      <c r="S133" s="236">
        <v>0</v>
      </c>
      <c r="T133" s="23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8" t="s">
        <v>145</v>
      </c>
      <c r="AT133" s="238" t="s">
        <v>141</v>
      </c>
      <c r="AU133" s="238" t="s">
        <v>146</v>
      </c>
      <c r="AY133" s="14" t="s">
        <v>138</v>
      </c>
      <c r="BE133" s="239">
        <f>IF(N133="základná",J133,0)</f>
        <v>0</v>
      </c>
      <c r="BF133" s="239">
        <f>IF(N133="znížená",J133,0)</f>
        <v>0</v>
      </c>
      <c r="BG133" s="239">
        <f>IF(N133="zákl. prenesená",J133,0)</f>
        <v>0</v>
      </c>
      <c r="BH133" s="239">
        <f>IF(N133="zníž. prenesená",J133,0)</f>
        <v>0</v>
      </c>
      <c r="BI133" s="239">
        <f>IF(N133="nulová",J133,0)</f>
        <v>0</v>
      </c>
      <c r="BJ133" s="14" t="s">
        <v>146</v>
      </c>
      <c r="BK133" s="239">
        <f>ROUND(I133*H133,2)</f>
        <v>0</v>
      </c>
      <c r="BL133" s="14" t="s">
        <v>145</v>
      </c>
      <c r="BM133" s="238" t="s">
        <v>1366</v>
      </c>
    </row>
    <row r="134" s="12" customFormat="1" ht="22.8" customHeight="1">
      <c r="A134" s="12"/>
      <c r="B134" s="210"/>
      <c r="C134" s="211"/>
      <c r="D134" s="212" t="s">
        <v>71</v>
      </c>
      <c r="E134" s="224" t="s">
        <v>139</v>
      </c>
      <c r="F134" s="224" t="s">
        <v>140</v>
      </c>
      <c r="G134" s="211"/>
      <c r="H134" s="211"/>
      <c r="I134" s="214"/>
      <c r="J134" s="225">
        <f>BK134</f>
        <v>0</v>
      </c>
      <c r="K134" s="211"/>
      <c r="L134" s="216"/>
      <c r="M134" s="217"/>
      <c r="N134" s="218"/>
      <c r="O134" s="218"/>
      <c r="P134" s="219">
        <f>SUM(P135:P136)</f>
        <v>0</v>
      </c>
      <c r="Q134" s="218"/>
      <c r="R134" s="219">
        <f>SUM(R135:R136)</f>
        <v>1.0766217</v>
      </c>
      <c r="S134" s="218"/>
      <c r="T134" s="220">
        <f>SUM(T135:T136)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1" t="s">
        <v>80</v>
      </c>
      <c r="AT134" s="222" t="s">
        <v>71</v>
      </c>
      <c r="AU134" s="222" t="s">
        <v>80</v>
      </c>
      <c r="AY134" s="221" t="s">
        <v>138</v>
      </c>
      <c r="BK134" s="223">
        <f>SUM(BK135:BK136)</f>
        <v>0</v>
      </c>
    </row>
    <row r="135" s="2" customFormat="1" ht="24.15" customHeight="1">
      <c r="A135" s="35"/>
      <c r="B135" s="36"/>
      <c r="C135" s="226" t="s">
        <v>167</v>
      </c>
      <c r="D135" s="226" t="s">
        <v>141</v>
      </c>
      <c r="E135" s="227" t="s">
        <v>1367</v>
      </c>
      <c r="F135" s="228" t="s">
        <v>1368</v>
      </c>
      <c r="G135" s="229" t="s">
        <v>144</v>
      </c>
      <c r="H135" s="230">
        <v>108.465</v>
      </c>
      <c r="I135" s="231"/>
      <c r="J135" s="232">
        <f>ROUND(I135*H135,2)</f>
        <v>0</v>
      </c>
      <c r="K135" s="233"/>
      <c r="L135" s="41"/>
      <c r="M135" s="234" t="s">
        <v>1</v>
      </c>
      <c r="N135" s="235" t="s">
        <v>38</v>
      </c>
      <c r="O135" s="94"/>
      <c r="P135" s="236">
        <f>O135*H135</f>
        <v>0</v>
      </c>
      <c r="Q135" s="236">
        <v>0.0035000000000000001</v>
      </c>
      <c r="R135" s="236">
        <f>Q135*H135</f>
        <v>0.37962750000000001</v>
      </c>
      <c r="S135" s="236">
        <v>0</v>
      </c>
      <c r="T135" s="23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8" t="s">
        <v>145</v>
      </c>
      <c r="AT135" s="238" t="s">
        <v>141</v>
      </c>
      <c r="AU135" s="238" t="s">
        <v>146</v>
      </c>
      <c r="AY135" s="14" t="s">
        <v>138</v>
      </c>
      <c r="BE135" s="239">
        <f>IF(N135="základná",J135,0)</f>
        <v>0</v>
      </c>
      <c r="BF135" s="239">
        <f>IF(N135="znížená",J135,0)</f>
        <v>0</v>
      </c>
      <c r="BG135" s="239">
        <f>IF(N135="zákl. prenesená",J135,0)</f>
        <v>0</v>
      </c>
      <c r="BH135" s="239">
        <f>IF(N135="zníž. prenesená",J135,0)</f>
        <v>0</v>
      </c>
      <c r="BI135" s="239">
        <f>IF(N135="nulová",J135,0)</f>
        <v>0</v>
      </c>
      <c r="BJ135" s="14" t="s">
        <v>146</v>
      </c>
      <c r="BK135" s="239">
        <f>ROUND(I135*H135,2)</f>
        <v>0</v>
      </c>
      <c r="BL135" s="14" t="s">
        <v>145</v>
      </c>
      <c r="BM135" s="238" t="s">
        <v>1369</v>
      </c>
    </row>
    <row r="136" s="2" customFormat="1" ht="33" customHeight="1">
      <c r="A136" s="35"/>
      <c r="B136" s="36"/>
      <c r="C136" s="240" t="s">
        <v>172</v>
      </c>
      <c r="D136" s="240" t="s">
        <v>185</v>
      </c>
      <c r="E136" s="241" t="s">
        <v>1370</v>
      </c>
      <c r="F136" s="242" t="s">
        <v>1371</v>
      </c>
      <c r="G136" s="243" t="s">
        <v>144</v>
      </c>
      <c r="H136" s="244">
        <v>110.634</v>
      </c>
      <c r="I136" s="245"/>
      <c r="J136" s="246">
        <f>ROUND(I136*H136,2)</f>
        <v>0</v>
      </c>
      <c r="K136" s="247"/>
      <c r="L136" s="248"/>
      <c r="M136" s="249" t="s">
        <v>1</v>
      </c>
      <c r="N136" s="250" t="s">
        <v>38</v>
      </c>
      <c r="O136" s="94"/>
      <c r="P136" s="236">
        <f>O136*H136</f>
        <v>0</v>
      </c>
      <c r="Q136" s="236">
        <v>0.0063</v>
      </c>
      <c r="R136" s="236">
        <f>Q136*H136</f>
        <v>0.69699420000000001</v>
      </c>
      <c r="S136" s="236">
        <v>0</v>
      </c>
      <c r="T136" s="23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172</v>
      </c>
      <c r="AT136" s="238" t="s">
        <v>185</v>
      </c>
      <c r="AU136" s="238" t="s">
        <v>146</v>
      </c>
      <c r="AY136" s="14" t="s">
        <v>138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146</v>
      </c>
      <c r="BK136" s="239">
        <f>ROUND(I136*H136,2)</f>
        <v>0</v>
      </c>
      <c r="BL136" s="14" t="s">
        <v>145</v>
      </c>
      <c r="BM136" s="238" t="s">
        <v>1372</v>
      </c>
    </row>
    <row r="137" s="12" customFormat="1" ht="22.8" customHeight="1">
      <c r="A137" s="12"/>
      <c r="B137" s="210"/>
      <c r="C137" s="211"/>
      <c r="D137" s="212" t="s">
        <v>71</v>
      </c>
      <c r="E137" s="224" t="s">
        <v>165</v>
      </c>
      <c r="F137" s="224" t="s">
        <v>166</v>
      </c>
      <c r="G137" s="211"/>
      <c r="H137" s="211"/>
      <c r="I137" s="214"/>
      <c r="J137" s="225">
        <f>BK137</f>
        <v>0</v>
      </c>
      <c r="K137" s="211"/>
      <c r="L137" s="216"/>
      <c r="M137" s="217"/>
      <c r="N137" s="218"/>
      <c r="O137" s="218"/>
      <c r="P137" s="219">
        <f>SUM(P138:P139)</f>
        <v>0</v>
      </c>
      <c r="Q137" s="218"/>
      <c r="R137" s="219">
        <f>SUM(R138:R139)</f>
        <v>12.473475000000001</v>
      </c>
      <c r="S137" s="218"/>
      <c r="T137" s="220">
        <f>SUM(T138:T139)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1" t="s">
        <v>80</v>
      </c>
      <c r="AT137" s="222" t="s">
        <v>71</v>
      </c>
      <c r="AU137" s="222" t="s">
        <v>80</v>
      </c>
      <c r="AY137" s="221" t="s">
        <v>138</v>
      </c>
      <c r="BK137" s="223">
        <f>SUM(BK138:BK139)</f>
        <v>0</v>
      </c>
    </row>
    <row r="138" s="2" customFormat="1" ht="37.8" customHeight="1">
      <c r="A138" s="35"/>
      <c r="B138" s="36"/>
      <c r="C138" s="226" t="s">
        <v>165</v>
      </c>
      <c r="D138" s="226" t="s">
        <v>141</v>
      </c>
      <c r="E138" s="227" t="s">
        <v>1373</v>
      </c>
      <c r="F138" s="228" t="s">
        <v>1374</v>
      </c>
      <c r="G138" s="229" t="s">
        <v>170</v>
      </c>
      <c r="H138" s="230">
        <v>103.3</v>
      </c>
      <c r="I138" s="231"/>
      <c r="J138" s="232">
        <f>ROUND(I138*H138,2)</f>
        <v>0</v>
      </c>
      <c r="K138" s="233"/>
      <c r="L138" s="41"/>
      <c r="M138" s="234" t="s">
        <v>1</v>
      </c>
      <c r="N138" s="235" t="s">
        <v>38</v>
      </c>
      <c r="O138" s="94"/>
      <c r="P138" s="236">
        <f>O138*H138</f>
        <v>0</v>
      </c>
      <c r="Q138" s="236">
        <v>0.098530000000000006</v>
      </c>
      <c r="R138" s="236">
        <f>Q138*H138</f>
        <v>10.178149000000001</v>
      </c>
      <c r="S138" s="236">
        <v>0</v>
      </c>
      <c r="T138" s="23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8" t="s">
        <v>145</v>
      </c>
      <c r="AT138" s="238" t="s">
        <v>141</v>
      </c>
      <c r="AU138" s="238" t="s">
        <v>146</v>
      </c>
      <c r="AY138" s="14" t="s">
        <v>138</v>
      </c>
      <c r="BE138" s="239">
        <f>IF(N138="základná",J138,0)</f>
        <v>0</v>
      </c>
      <c r="BF138" s="239">
        <f>IF(N138="znížená",J138,0)</f>
        <v>0</v>
      </c>
      <c r="BG138" s="239">
        <f>IF(N138="zákl. prenesená",J138,0)</f>
        <v>0</v>
      </c>
      <c r="BH138" s="239">
        <f>IF(N138="zníž. prenesená",J138,0)</f>
        <v>0</v>
      </c>
      <c r="BI138" s="239">
        <f>IF(N138="nulová",J138,0)</f>
        <v>0</v>
      </c>
      <c r="BJ138" s="14" t="s">
        <v>146</v>
      </c>
      <c r="BK138" s="239">
        <f>ROUND(I138*H138,2)</f>
        <v>0</v>
      </c>
      <c r="BL138" s="14" t="s">
        <v>145</v>
      </c>
      <c r="BM138" s="238" t="s">
        <v>1375</v>
      </c>
    </row>
    <row r="139" s="2" customFormat="1" ht="24.15" customHeight="1">
      <c r="A139" s="35"/>
      <c r="B139" s="36"/>
      <c r="C139" s="240" t="s">
        <v>179</v>
      </c>
      <c r="D139" s="240" t="s">
        <v>185</v>
      </c>
      <c r="E139" s="241" t="s">
        <v>1376</v>
      </c>
      <c r="F139" s="242" t="s">
        <v>1377</v>
      </c>
      <c r="G139" s="243" t="s">
        <v>182</v>
      </c>
      <c r="H139" s="244">
        <v>104.333</v>
      </c>
      <c r="I139" s="245"/>
      <c r="J139" s="246">
        <f>ROUND(I139*H139,2)</f>
        <v>0</v>
      </c>
      <c r="K139" s="247"/>
      <c r="L139" s="248"/>
      <c r="M139" s="249" t="s">
        <v>1</v>
      </c>
      <c r="N139" s="250" t="s">
        <v>38</v>
      </c>
      <c r="O139" s="94"/>
      <c r="P139" s="236">
        <f>O139*H139</f>
        <v>0</v>
      </c>
      <c r="Q139" s="236">
        <v>0.021999999999999999</v>
      </c>
      <c r="R139" s="236">
        <f>Q139*H139</f>
        <v>2.2953259999999998</v>
      </c>
      <c r="S139" s="236">
        <v>0</v>
      </c>
      <c r="T139" s="23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8" t="s">
        <v>172</v>
      </c>
      <c r="AT139" s="238" t="s">
        <v>185</v>
      </c>
      <c r="AU139" s="238" t="s">
        <v>146</v>
      </c>
      <c r="AY139" s="14" t="s">
        <v>138</v>
      </c>
      <c r="BE139" s="239">
        <f>IF(N139="základná",J139,0)</f>
        <v>0</v>
      </c>
      <c r="BF139" s="239">
        <f>IF(N139="znížená",J139,0)</f>
        <v>0</v>
      </c>
      <c r="BG139" s="239">
        <f>IF(N139="zákl. prenesená",J139,0)</f>
        <v>0</v>
      </c>
      <c r="BH139" s="239">
        <f>IF(N139="zníž. prenesená",J139,0)</f>
        <v>0</v>
      </c>
      <c r="BI139" s="239">
        <f>IF(N139="nulová",J139,0)</f>
        <v>0</v>
      </c>
      <c r="BJ139" s="14" t="s">
        <v>146</v>
      </c>
      <c r="BK139" s="239">
        <f>ROUND(I139*H139,2)</f>
        <v>0</v>
      </c>
      <c r="BL139" s="14" t="s">
        <v>145</v>
      </c>
      <c r="BM139" s="238" t="s">
        <v>1378</v>
      </c>
    </row>
    <row r="140" s="12" customFormat="1" ht="22.8" customHeight="1">
      <c r="A140" s="12"/>
      <c r="B140" s="210"/>
      <c r="C140" s="211"/>
      <c r="D140" s="212" t="s">
        <v>71</v>
      </c>
      <c r="E140" s="224" t="s">
        <v>201</v>
      </c>
      <c r="F140" s="224" t="s">
        <v>202</v>
      </c>
      <c r="G140" s="211"/>
      <c r="H140" s="211"/>
      <c r="I140" s="214"/>
      <c r="J140" s="225">
        <f>BK140</f>
        <v>0</v>
      </c>
      <c r="K140" s="211"/>
      <c r="L140" s="216"/>
      <c r="M140" s="217"/>
      <c r="N140" s="218"/>
      <c r="O140" s="218"/>
      <c r="P140" s="219">
        <f>P141</f>
        <v>0</v>
      </c>
      <c r="Q140" s="218"/>
      <c r="R140" s="219">
        <f>R141</f>
        <v>0</v>
      </c>
      <c r="S140" s="218"/>
      <c r="T140" s="220">
        <f>T141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1" t="s">
        <v>80</v>
      </c>
      <c r="AT140" s="222" t="s">
        <v>71</v>
      </c>
      <c r="AU140" s="222" t="s">
        <v>80</v>
      </c>
      <c r="AY140" s="221" t="s">
        <v>138</v>
      </c>
      <c r="BK140" s="223">
        <f>BK141</f>
        <v>0</v>
      </c>
    </row>
    <row r="141" s="2" customFormat="1" ht="33" customHeight="1">
      <c r="A141" s="35"/>
      <c r="B141" s="36"/>
      <c r="C141" s="226" t="s">
        <v>184</v>
      </c>
      <c r="D141" s="226" t="s">
        <v>141</v>
      </c>
      <c r="E141" s="227" t="s">
        <v>1379</v>
      </c>
      <c r="F141" s="228" t="s">
        <v>1380</v>
      </c>
      <c r="G141" s="229" t="s">
        <v>206</v>
      </c>
      <c r="H141" s="230">
        <v>94.629999999999995</v>
      </c>
      <c r="I141" s="231"/>
      <c r="J141" s="232">
        <f>ROUND(I141*H141,2)</f>
        <v>0</v>
      </c>
      <c r="K141" s="233"/>
      <c r="L141" s="41"/>
      <c r="M141" s="234" t="s">
        <v>1</v>
      </c>
      <c r="N141" s="235" t="s">
        <v>38</v>
      </c>
      <c r="O141" s="94"/>
      <c r="P141" s="236">
        <f>O141*H141</f>
        <v>0</v>
      </c>
      <c r="Q141" s="236">
        <v>0</v>
      </c>
      <c r="R141" s="236">
        <f>Q141*H141</f>
        <v>0</v>
      </c>
      <c r="S141" s="236">
        <v>0</v>
      </c>
      <c r="T141" s="23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8" t="s">
        <v>145</v>
      </c>
      <c r="AT141" s="238" t="s">
        <v>141</v>
      </c>
      <c r="AU141" s="238" t="s">
        <v>146</v>
      </c>
      <c r="AY141" s="14" t="s">
        <v>138</v>
      </c>
      <c r="BE141" s="239">
        <f>IF(N141="základná",J141,0)</f>
        <v>0</v>
      </c>
      <c r="BF141" s="239">
        <f>IF(N141="znížená",J141,0)</f>
        <v>0</v>
      </c>
      <c r="BG141" s="239">
        <f>IF(N141="zákl. prenesená",J141,0)</f>
        <v>0</v>
      </c>
      <c r="BH141" s="239">
        <f>IF(N141="zníž. prenesená",J141,0)</f>
        <v>0</v>
      </c>
      <c r="BI141" s="239">
        <f>IF(N141="nulová",J141,0)</f>
        <v>0</v>
      </c>
      <c r="BJ141" s="14" t="s">
        <v>146</v>
      </c>
      <c r="BK141" s="239">
        <f>ROUND(I141*H141,2)</f>
        <v>0</v>
      </c>
      <c r="BL141" s="14" t="s">
        <v>145</v>
      </c>
      <c r="BM141" s="238" t="s">
        <v>1381</v>
      </c>
    </row>
    <row r="142" s="12" customFormat="1" ht="25.92" customHeight="1">
      <c r="A142" s="12"/>
      <c r="B142" s="210"/>
      <c r="C142" s="211"/>
      <c r="D142" s="212" t="s">
        <v>71</v>
      </c>
      <c r="E142" s="213" t="s">
        <v>253</v>
      </c>
      <c r="F142" s="213" t="s">
        <v>254</v>
      </c>
      <c r="G142" s="211"/>
      <c r="H142" s="211"/>
      <c r="I142" s="214"/>
      <c r="J142" s="215">
        <f>BK142</f>
        <v>0</v>
      </c>
      <c r="K142" s="211"/>
      <c r="L142" s="216"/>
      <c r="M142" s="217"/>
      <c r="N142" s="218"/>
      <c r="O142" s="218"/>
      <c r="P142" s="219">
        <f>P143</f>
        <v>0</v>
      </c>
      <c r="Q142" s="218"/>
      <c r="R142" s="219">
        <f>R143</f>
        <v>0.34571879999999999</v>
      </c>
      <c r="S142" s="218"/>
      <c r="T142" s="220">
        <f>T143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21" t="s">
        <v>146</v>
      </c>
      <c r="AT142" s="222" t="s">
        <v>71</v>
      </c>
      <c r="AU142" s="222" t="s">
        <v>72</v>
      </c>
      <c r="AY142" s="221" t="s">
        <v>138</v>
      </c>
      <c r="BK142" s="223">
        <f>BK143</f>
        <v>0</v>
      </c>
    </row>
    <row r="143" s="12" customFormat="1" ht="22.8" customHeight="1">
      <c r="A143" s="12"/>
      <c r="B143" s="210"/>
      <c r="C143" s="211"/>
      <c r="D143" s="212" t="s">
        <v>71</v>
      </c>
      <c r="E143" s="224" t="s">
        <v>1382</v>
      </c>
      <c r="F143" s="224" t="s">
        <v>1383</v>
      </c>
      <c r="G143" s="211"/>
      <c r="H143" s="211"/>
      <c r="I143" s="214"/>
      <c r="J143" s="225">
        <f>BK143</f>
        <v>0</v>
      </c>
      <c r="K143" s="211"/>
      <c r="L143" s="216"/>
      <c r="M143" s="217"/>
      <c r="N143" s="218"/>
      <c r="O143" s="218"/>
      <c r="P143" s="219">
        <f>SUM(P144:P146)</f>
        <v>0</v>
      </c>
      <c r="Q143" s="218"/>
      <c r="R143" s="219">
        <f>SUM(R144:R146)</f>
        <v>0.34571879999999999</v>
      </c>
      <c r="S143" s="218"/>
      <c r="T143" s="220">
        <f>SUM(T144:T146)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21" t="s">
        <v>146</v>
      </c>
      <c r="AT143" s="222" t="s">
        <v>71</v>
      </c>
      <c r="AU143" s="222" t="s">
        <v>80</v>
      </c>
      <c r="AY143" s="221" t="s">
        <v>138</v>
      </c>
      <c r="BK143" s="223">
        <f>SUM(BK144:BK146)</f>
        <v>0</v>
      </c>
    </row>
    <row r="144" s="2" customFormat="1" ht="24.15" customHeight="1">
      <c r="A144" s="35"/>
      <c r="B144" s="36"/>
      <c r="C144" s="226" t="s">
        <v>189</v>
      </c>
      <c r="D144" s="226" t="s">
        <v>141</v>
      </c>
      <c r="E144" s="227" t="s">
        <v>1384</v>
      </c>
      <c r="F144" s="228" t="s">
        <v>1385</v>
      </c>
      <c r="G144" s="229" t="s">
        <v>144</v>
      </c>
      <c r="H144" s="230">
        <v>145.25999999999999</v>
      </c>
      <c r="I144" s="231"/>
      <c r="J144" s="232">
        <f>ROUND(I144*H144,2)</f>
        <v>0</v>
      </c>
      <c r="K144" s="233"/>
      <c r="L144" s="41"/>
      <c r="M144" s="234" t="s">
        <v>1</v>
      </c>
      <c r="N144" s="235" t="s">
        <v>38</v>
      </c>
      <c r="O144" s="94"/>
      <c r="P144" s="236">
        <f>O144*H144</f>
        <v>0</v>
      </c>
      <c r="Q144" s="236">
        <v>8.0000000000000007E-05</v>
      </c>
      <c r="R144" s="236">
        <f>Q144*H144</f>
        <v>0.011620800000000001</v>
      </c>
      <c r="S144" s="236">
        <v>0</v>
      </c>
      <c r="T144" s="23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8" t="s">
        <v>259</v>
      </c>
      <c r="AT144" s="238" t="s">
        <v>141</v>
      </c>
      <c r="AU144" s="238" t="s">
        <v>146</v>
      </c>
      <c r="AY144" s="14" t="s">
        <v>138</v>
      </c>
      <c r="BE144" s="239">
        <f>IF(N144="základná",J144,0)</f>
        <v>0</v>
      </c>
      <c r="BF144" s="239">
        <f>IF(N144="znížená",J144,0)</f>
        <v>0</v>
      </c>
      <c r="BG144" s="239">
        <f>IF(N144="zákl. prenesená",J144,0)</f>
        <v>0</v>
      </c>
      <c r="BH144" s="239">
        <f>IF(N144="zníž. prenesená",J144,0)</f>
        <v>0</v>
      </c>
      <c r="BI144" s="239">
        <f>IF(N144="nulová",J144,0)</f>
        <v>0</v>
      </c>
      <c r="BJ144" s="14" t="s">
        <v>146</v>
      </c>
      <c r="BK144" s="239">
        <f>ROUND(I144*H144,2)</f>
        <v>0</v>
      </c>
      <c r="BL144" s="14" t="s">
        <v>259</v>
      </c>
      <c r="BM144" s="238" t="s">
        <v>1386</v>
      </c>
    </row>
    <row r="145" s="2" customFormat="1" ht="37.8" customHeight="1">
      <c r="A145" s="35"/>
      <c r="B145" s="36"/>
      <c r="C145" s="240" t="s">
        <v>193</v>
      </c>
      <c r="D145" s="240" t="s">
        <v>185</v>
      </c>
      <c r="E145" s="241" t="s">
        <v>1387</v>
      </c>
      <c r="F145" s="242" t="s">
        <v>1388</v>
      </c>
      <c r="G145" s="243" t="s">
        <v>144</v>
      </c>
      <c r="H145" s="244">
        <v>167.04900000000001</v>
      </c>
      <c r="I145" s="245"/>
      <c r="J145" s="246">
        <f>ROUND(I145*H145,2)</f>
        <v>0</v>
      </c>
      <c r="K145" s="247"/>
      <c r="L145" s="248"/>
      <c r="M145" s="249" t="s">
        <v>1</v>
      </c>
      <c r="N145" s="250" t="s">
        <v>38</v>
      </c>
      <c r="O145" s="94"/>
      <c r="P145" s="236">
        <f>O145*H145</f>
        <v>0</v>
      </c>
      <c r="Q145" s="236">
        <v>0.002</v>
      </c>
      <c r="R145" s="236">
        <f>Q145*H145</f>
        <v>0.33409800000000001</v>
      </c>
      <c r="S145" s="236">
        <v>0</v>
      </c>
      <c r="T145" s="23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8" t="s">
        <v>263</v>
      </c>
      <c r="AT145" s="238" t="s">
        <v>185</v>
      </c>
      <c r="AU145" s="238" t="s">
        <v>146</v>
      </c>
      <c r="AY145" s="14" t="s">
        <v>138</v>
      </c>
      <c r="BE145" s="239">
        <f>IF(N145="základná",J145,0)</f>
        <v>0</v>
      </c>
      <c r="BF145" s="239">
        <f>IF(N145="znížená",J145,0)</f>
        <v>0</v>
      </c>
      <c r="BG145" s="239">
        <f>IF(N145="zákl. prenesená",J145,0)</f>
        <v>0</v>
      </c>
      <c r="BH145" s="239">
        <f>IF(N145="zníž. prenesená",J145,0)</f>
        <v>0</v>
      </c>
      <c r="BI145" s="239">
        <f>IF(N145="nulová",J145,0)</f>
        <v>0</v>
      </c>
      <c r="BJ145" s="14" t="s">
        <v>146</v>
      </c>
      <c r="BK145" s="239">
        <f>ROUND(I145*H145,2)</f>
        <v>0</v>
      </c>
      <c r="BL145" s="14" t="s">
        <v>259</v>
      </c>
      <c r="BM145" s="238" t="s">
        <v>1389</v>
      </c>
    </row>
    <row r="146" s="2" customFormat="1" ht="24.15" customHeight="1">
      <c r="A146" s="35"/>
      <c r="B146" s="36"/>
      <c r="C146" s="226" t="s">
        <v>197</v>
      </c>
      <c r="D146" s="226" t="s">
        <v>141</v>
      </c>
      <c r="E146" s="227" t="s">
        <v>1390</v>
      </c>
      <c r="F146" s="228" t="s">
        <v>1391</v>
      </c>
      <c r="G146" s="229" t="s">
        <v>206</v>
      </c>
      <c r="H146" s="230">
        <v>0.34599999999999997</v>
      </c>
      <c r="I146" s="231"/>
      <c r="J146" s="232">
        <f>ROUND(I146*H146,2)</f>
        <v>0</v>
      </c>
      <c r="K146" s="233"/>
      <c r="L146" s="41"/>
      <c r="M146" s="251" t="s">
        <v>1</v>
      </c>
      <c r="N146" s="252" t="s">
        <v>38</v>
      </c>
      <c r="O146" s="253"/>
      <c r="P146" s="254">
        <f>O146*H146</f>
        <v>0</v>
      </c>
      <c r="Q146" s="254">
        <v>0</v>
      </c>
      <c r="R146" s="254">
        <f>Q146*H146</f>
        <v>0</v>
      </c>
      <c r="S146" s="254">
        <v>0</v>
      </c>
      <c r="T146" s="255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8" t="s">
        <v>259</v>
      </c>
      <c r="AT146" s="238" t="s">
        <v>141</v>
      </c>
      <c r="AU146" s="238" t="s">
        <v>146</v>
      </c>
      <c r="AY146" s="14" t="s">
        <v>138</v>
      </c>
      <c r="BE146" s="239">
        <f>IF(N146="základná",J146,0)</f>
        <v>0</v>
      </c>
      <c r="BF146" s="239">
        <f>IF(N146="znížená",J146,0)</f>
        <v>0</v>
      </c>
      <c r="BG146" s="239">
        <f>IF(N146="zákl. prenesená",J146,0)</f>
        <v>0</v>
      </c>
      <c r="BH146" s="239">
        <f>IF(N146="zníž. prenesená",J146,0)</f>
        <v>0</v>
      </c>
      <c r="BI146" s="239">
        <f>IF(N146="nulová",J146,0)</f>
        <v>0</v>
      </c>
      <c r="BJ146" s="14" t="s">
        <v>146</v>
      </c>
      <c r="BK146" s="239">
        <f>ROUND(I146*H146,2)</f>
        <v>0</v>
      </c>
      <c r="BL146" s="14" t="s">
        <v>259</v>
      </c>
      <c r="BM146" s="238" t="s">
        <v>1392</v>
      </c>
    </row>
    <row r="147" s="2" customFormat="1" ht="6.96" customHeight="1">
      <c r="A147" s="35"/>
      <c r="B147" s="69"/>
      <c r="C147" s="70"/>
      <c r="D147" s="70"/>
      <c r="E147" s="70"/>
      <c r="F147" s="70"/>
      <c r="G147" s="70"/>
      <c r="H147" s="70"/>
      <c r="I147" s="70"/>
      <c r="J147" s="70"/>
      <c r="K147" s="70"/>
      <c r="L147" s="41"/>
      <c r="M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</sheetData>
  <sheetProtection sheet="1" autoFilter="0" formatColumns="0" formatRows="0" objects="1" scenarios="1" spinCount="100000" saltValue="1uKxg9No32Mqyo5e1hirdoa6xBaMIpVFgAerC/J8bcoLzuH35uBlMEmKdV+owpl/PwXyWq3SAXrlzdzwImjbQA==" hashValue="J7UqfA6VBO/fzVyuc7Vq+nV7gtZ8NdZ8wPtptFipe8rHQLpZCAv3VMU8P+drebQ6KNExQJjhXivxM0X+wmxErA==" algorithmName="SHA-512" password="CC35"/>
  <autoFilter ref="C123:K146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108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72</v>
      </c>
    </row>
    <row r="4" s="1" customFormat="1" ht="24.96" customHeight="1">
      <c r="B4" s="17"/>
      <c r="D4" s="141" t="s">
        <v>112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2. časť predmetu zákazky Bytový dom - parc. č. 2533/1 - súpisné číslo 1311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113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1393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23. 5. 2022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20</v>
      </c>
      <c r="F15" s="35"/>
      <c r="G15" s="35"/>
      <c r="H15" s="35"/>
      <c r="I15" s="143" t="s">
        <v>25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26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25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28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20</v>
      </c>
      <c r="F21" s="35"/>
      <c r="G21" s="35"/>
      <c r="H21" s="35"/>
      <c r="I21" s="143" t="s">
        <v>25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30</v>
      </c>
      <c r="E23" s="35"/>
      <c r="F23" s="35"/>
      <c r="G23" s="35"/>
      <c r="H23" s="35"/>
      <c r="I23" s="143" t="s">
        <v>24</v>
      </c>
      <c r="J23" s="146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">
        <v>20</v>
      </c>
      <c r="F24" s="35"/>
      <c r="G24" s="35"/>
      <c r="H24" s="35"/>
      <c r="I24" s="143" t="s">
        <v>25</v>
      </c>
      <c r="J24" s="146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31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32</v>
      </c>
      <c r="E30" s="35"/>
      <c r="F30" s="35"/>
      <c r="G30" s="35"/>
      <c r="H30" s="35"/>
      <c r="I30" s="35"/>
      <c r="J30" s="154">
        <f>ROUND(J120,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34</v>
      </c>
      <c r="G32" s="35"/>
      <c r="H32" s="35"/>
      <c r="I32" s="155" t="s">
        <v>33</v>
      </c>
      <c r="J32" s="155" t="s">
        <v>35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36</v>
      </c>
      <c r="E33" s="157" t="s">
        <v>37</v>
      </c>
      <c r="F33" s="158">
        <f>ROUND((SUM(BE120:BE156)),  2)</f>
        <v>0</v>
      </c>
      <c r="G33" s="159"/>
      <c r="H33" s="159"/>
      <c r="I33" s="160">
        <v>0.20000000000000001</v>
      </c>
      <c r="J33" s="158">
        <f>ROUND(((SUM(BE120:BE156))*I33),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38</v>
      </c>
      <c r="F34" s="158">
        <f>ROUND((SUM(BF120:BF156)),  2)</f>
        <v>0</v>
      </c>
      <c r="G34" s="159"/>
      <c r="H34" s="159"/>
      <c r="I34" s="160">
        <v>0.20000000000000001</v>
      </c>
      <c r="J34" s="158">
        <f>ROUND(((SUM(BF120:BF156))*I34),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39</v>
      </c>
      <c r="F35" s="161">
        <f>ROUND((SUM(BG120:BG156)),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40</v>
      </c>
      <c r="F36" s="161">
        <f>ROUND((SUM(BH120:BH156)),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41</v>
      </c>
      <c r="F37" s="158">
        <f>ROUND((SUM(BI120:BI156)),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42</v>
      </c>
      <c r="E39" s="165"/>
      <c r="F39" s="165"/>
      <c r="G39" s="166" t="s">
        <v>43</v>
      </c>
      <c r="H39" s="167" t="s">
        <v>44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45</v>
      </c>
      <c r="E50" s="171"/>
      <c r="F50" s="171"/>
      <c r="G50" s="170" t="s">
        <v>46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47</v>
      </c>
      <c r="E61" s="173"/>
      <c r="F61" s="174" t="s">
        <v>48</v>
      </c>
      <c r="G61" s="172" t="s">
        <v>47</v>
      </c>
      <c r="H61" s="173"/>
      <c r="I61" s="173"/>
      <c r="J61" s="175" t="s">
        <v>48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49</v>
      </c>
      <c r="E65" s="176"/>
      <c r="F65" s="176"/>
      <c r="G65" s="170" t="s">
        <v>50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47</v>
      </c>
      <c r="E76" s="173"/>
      <c r="F76" s="174" t="s">
        <v>48</v>
      </c>
      <c r="G76" s="172" t="s">
        <v>47</v>
      </c>
      <c r="H76" s="173"/>
      <c r="I76" s="173"/>
      <c r="J76" s="175" t="s">
        <v>48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115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2. časť predmetu zákazky Bytový dom - parc. č. 2533/1 - súpisné číslo 1311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113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>SO-10 - Bleskozvod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 xml:space="preserve"> </v>
      </c>
      <c r="G89" s="37"/>
      <c r="H89" s="37"/>
      <c r="I89" s="29" t="s">
        <v>21</v>
      </c>
      <c r="J89" s="82" t="str">
        <f>IF(J12="","",J12)</f>
        <v>23. 5. 2022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 xml:space="preserve"> </v>
      </c>
      <c r="G91" s="37"/>
      <c r="H91" s="37"/>
      <c r="I91" s="29" t="s">
        <v>28</v>
      </c>
      <c r="J91" s="33" t="str">
        <f>E21</f>
        <v xml:space="preserve"> 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26</v>
      </c>
      <c r="D92" s="37"/>
      <c r="E92" s="37"/>
      <c r="F92" s="24" t="str">
        <f>IF(E18="","",E18)</f>
        <v>Vyplň údaj</v>
      </c>
      <c r="G92" s="37"/>
      <c r="H92" s="37"/>
      <c r="I92" s="29" t="s">
        <v>30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116</v>
      </c>
      <c r="D94" s="183"/>
      <c r="E94" s="183"/>
      <c r="F94" s="183"/>
      <c r="G94" s="183"/>
      <c r="H94" s="183"/>
      <c r="I94" s="183"/>
      <c r="J94" s="184" t="s">
        <v>117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118</v>
      </c>
      <c r="D96" s="37"/>
      <c r="E96" s="37"/>
      <c r="F96" s="37"/>
      <c r="G96" s="37"/>
      <c r="H96" s="37"/>
      <c r="I96" s="37"/>
      <c r="J96" s="113">
        <f>J120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119</v>
      </c>
    </row>
    <row r="97" s="9" customFormat="1" ht="24.96" customHeight="1">
      <c r="A97" s="9"/>
      <c r="B97" s="186"/>
      <c r="C97" s="187"/>
      <c r="D97" s="188" t="s">
        <v>851</v>
      </c>
      <c r="E97" s="189"/>
      <c r="F97" s="189"/>
      <c r="G97" s="189"/>
      <c r="H97" s="189"/>
      <c r="I97" s="189"/>
      <c r="J97" s="190">
        <f>J121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2"/>
      <c r="C98" s="193"/>
      <c r="D98" s="194" t="s">
        <v>852</v>
      </c>
      <c r="E98" s="195"/>
      <c r="F98" s="195"/>
      <c r="G98" s="195"/>
      <c r="H98" s="195"/>
      <c r="I98" s="195"/>
      <c r="J98" s="196">
        <f>J122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2"/>
      <c r="C99" s="193"/>
      <c r="D99" s="194" t="s">
        <v>1394</v>
      </c>
      <c r="E99" s="195"/>
      <c r="F99" s="195"/>
      <c r="G99" s="195"/>
      <c r="H99" s="195"/>
      <c r="I99" s="195"/>
      <c r="J99" s="196">
        <f>J151</f>
        <v>0</v>
      </c>
      <c r="K99" s="193"/>
      <c r="L99" s="19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86"/>
      <c r="C100" s="187"/>
      <c r="D100" s="188" t="s">
        <v>721</v>
      </c>
      <c r="E100" s="189"/>
      <c r="F100" s="189"/>
      <c r="G100" s="189"/>
      <c r="H100" s="189"/>
      <c r="I100" s="189"/>
      <c r="J100" s="190">
        <f>J154</f>
        <v>0</v>
      </c>
      <c r="K100" s="187"/>
      <c r="L100" s="19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2" customFormat="1" ht="21.84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66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="2" customFormat="1" ht="6.96" customHeight="1">
      <c r="A102" s="35"/>
      <c r="B102" s="69"/>
      <c r="C102" s="70"/>
      <c r="D102" s="70"/>
      <c r="E102" s="70"/>
      <c r="F102" s="70"/>
      <c r="G102" s="70"/>
      <c r="H102" s="70"/>
      <c r="I102" s="70"/>
      <c r="J102" s="70"/>
      <c r="K102" s="70"/>
      <c r="L102" s="66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="2" customFormat="1" ht="6.96" customHeight="1">
      <c r="A106" s="35"/>
      <c r="B106" s="71"/>
      <c r="C106" s="72"/>
      <c r="D106" s="72"/>
      <c r="E106" s="72"/>
      <c r="F106" s="72"/>
      <c r="G106" s="72"/>
      <c r="H106" s="72"/>
      <c r="I106" s="72"/>
      <c r="J106" s="72"/>
      <c r="K106" s="72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4.96" customHeight="1">
      <c r="A107" s="35"/>
      <c r="B107" s="36"/>
      <c r="C107" s="20" t="s">
        <v>124</v>
      </c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15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6.25" customHeight="1">
      <c r="A110" s="35"/>
      <c r="B110" s="36"/>
      <c r="C110" s="37"/>
      <c r="D110" s="37"/>
      <c r="E110" s="181" t="str">
        <f>E7</f>
        <v>2. časť predmetu zákazky Bytový dom - parc. č. 2533/1 - súpisné číslo 1311</v>
      </c>
      <c r="F110" s="29"/>
      <c r="G110" s="29"/>
      <c r="H110" s="29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113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79" t="str">
        <f>E9</f>
        <v>SO-10 - Bleskozvod</v>
      </c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19</v>
      </c>
      <c r="D114" s="37"/>
      <c r="E114" s="37"/>
      <c r="F114" s="24" t="str">
        <f>F12</f>
        <v xml:space="preserve"> </v>
      </c>
      <c r="G114" s="37"/>
      <c r="H114" s="37"/>
      <c r="I114" s="29" t="s">
        <v>21</v>
      </c>
      <c r="J114" s="82" t="str">
        <f>IF(J12="","",J12)</f>
        <v>23. 5. 2022</v>
      </c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5.15" customHeight="1">
      <c r="A116" s="35"/>
      <c r="B116" s="36"/>
      <c r="C116" s="29" t="s">
        <v>23</v>
      </c>
      <c r="D116" s="37"/>
      <c r="E116" s="37"/>
      <c r="F116" s="24" t="str">
        <f>E15</f>
        <v xml:space="preserve"> </v>
      </c>
      <c r="G116" s="37"/>
      <c r="H116" s="37"/>
      <c r="I116" s="29" t="s">
        <v>28</v>
      </c>
      <c r="J116" s="33" t="str">
        <f>E21</f>
        <v xml:space="preserve"> </v>
      </c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26</v>
      </c>
      <c r="D117" s="37"/>
      <c r="E117" s="37"/>
      <c r="F117" s="24" t="str">
        <f>IF(E18="","",E18)</f>
        <v>Vyplň údaj</v>
      </c>
      <c r="G117" s="37"/>
      <c r="H117" s="37"/>
      <c r="I117" s="29" t="s">
        <v>30</v>
      </c>
      <c r="J117" s="33" t="str">
        <f>E24</f>
        <v xml:space="preserve"> </v>
      </c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0.32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11" customFormat="1" ht="29.28" customHeight="1">
      <c r="A119" s="198"/>
      <c r="B119" s="199"/>
      <c r="C119" s="200" t="s">
        <v>125</v>
      </c>
      <c r="D119" s="201" t="s">
        <v>57</v>
      </c>
      <c r="E119" s="201" t="s">
        <v>53</v>
      </c>
      <c r="F119" s="201" t="s">
        <v>54</v>
      </c>
      <c r="G119" s="201" t="s">
        <v>126</v>
      </c>
      <c r="H119" s="201" t="s">
        <v>127</v>
      </c>
      <c r="I119" s="201" t="s">
        <v>128</v>
      </c>
      <c r="J119" s="202" t="s">
        <v>117</v>
      </c>
      <c r="K119" s="203" t="s">
        <v>129</v>
      </c>
      <c r="L119" s="204"/>
      <c r="M119" s="103" t="s">
        <v>1</v>
      </c>
      <c r="N119" s="104" t="s">
        <v>36</v>
      </c>
      <c r="O119" s="104" t="s">
        <v>130</v>
      </c>
      <c r="P119" s="104" t="s">
        <v>131</v>
      </c>
      <c r="Q119" s="104" t="s">
        <v>132</v>
      </c>
      <c r="R119" s="104" t="s">
        <v>133</v>
      </c>
      <c r="S119" s="104" t="s">
        <v>134</v>
      </c>
      <c r="T119" s="105" t="s">
        <v>135</v>
      </c>
      <c r="U119" s="198"/>
      <c r="V119" s="198"/>
      <c r="W119" s="198"/>
      <c r="X119" s="198"/>
      <c r="Y119" s="198"/>
      <c r="Z119" s="198"/>
      <c r="AA119" s="198"/>
      <c r="AB119" s="198"/>
      <c r="AC119" s="198"/>
      <c r="AD119" s="198"/>
      <c r="AE119" s="198"/>
    </row>
    <row r="120" s="2" customFormat="1" ht="22.8" customHeight="1">
      <c r="A120" s="35"/>
      <c r="B120" s="36"/>
      <c r="C120" s="110" t="s">
        <v>118</v>
      </c>
      <c r="D120" s="37"/>
      <c r="E120" s="37"/>
      <c r="F120" s="37"/>
      <c r="G120" s="37"/>
      <c r="H120" s="37"/>
      <c r="I120" s="37"/>
      <c r="J120" s="205">
        <f>BK120</f>
        <v>0</v>
      </c>
      <c r="K120" s="37"/>
      <c r="L120" s="41"/>
      <c r="M120" s="106"/>
      <c r="N120" s="206"/>
      <c r="O120" s="107"/>
      <c r="P120" s="207">
        <f>P121+P154</f>
        <v>0</v>
      </c>
      <c r="Q120" s="107"/>
      <c r="R120" s="207">
        <f>R121+R154</f>
        <v>0.66669599999999996</v>
      </c>
      <c r="S120" s="107"/>
      <c r="T120" s="208">
        <f>T121+T154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4" t="s">
        <v>71</v>
      </c>
      <c r="AU120" s="14" t="s">
        <v>119</v>
      </c>
      <c r="BK120" s="209">
        <f>BK121+BK154</f>
        <v>0</v>
      </c>
    </row>
    <row r="121" s="12" customFormat="1" ht="25.92" customHeight="1">
      <c r="A121" s="12"/>
      <c r="B121" s="210"/>
      <c r="C121" s="211"/>
      <c r="D121" s="212" t="s">
        <v>71</v>
      </c>
      <c r="E121" s="213" t="s">
        <v>185</v>
      </c>
      <c r="F121" s="213" t="s">
        <v>880</v>
      </c>
      <c r="G121" s="211"/>
      <c r="H121" s="211"/>
      <c r="I121" s="214"/>
      <c r="J121" s="215">
        <f>BK121</f>
        <v>0</v>
      </c>
      <c r="K121" s="211"/>
      <c r="L121" s="216"/>
      <c r="M121" s="217"/>
      <c r="N121" s="218"/>
      <c r="O121" s="218"/>
      <c r="P121" s="219">
        <f>P122+P151</f>
        <v>0</v>
      </c>
      <c r="Q121" s="218"/>
      <c r="R121" s="219">
        <f>R122+R151</f>
        <v>0.66669599999999996</v>
      </c>
      <c r="S121" s="218"/>
      <c r="T121" s="220">
        <f>T122+T151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21" t="s">
        <v>151</v>
      </c>
      <c r="AT121" s="222" t="s">
        <v>71</v>
      </c>
      <c r="AU121" s="222" t="s">
        <v>72</v>
      </c>
      <c r="AY121" s="221" t="s">
        <v>138</v>
      </c>
      <c r="BK121" s="223">
        <f>BK122+BK151</f>
        <v>0</v>
      </c>
    </row>
    <row r="122" s="12" customFormat="1" ht="22.8" customHeight="1">
      <c r="A122" s="12"/>
      <c r="B122" s="210"/>
      <c r="C122" s="211"/>
      <c r="D122" s="212" t="s">
        <v>71</v>
      </c>
      <c r="E122" s="224" t="s">
        <v>881</v>
      </c>
      <c r="F122" s="224" t="s">
        <v>882</v>
      </c>
      <c r="G122" s="211"/>
      <c r="H122" s="211"/>
      <c r="I122" s="214"/>
      <c r="J122" s="225">
        <f>BK122</f>
        <v>0</v>
      </c>
      <c r="K122" s="211"/>
      <c r="L122" s="216"/>
      <c r="M122" s="217"/>
      <c r="N122" s="218"/>
      <c r="O122" s="218"/>
      <c r="P122" s="219">
        <f>SUM(P123:P150)</f>
        <v>0</v>
      </c>
      <c r="Q122" s="218"/>
      <c r="R122" s="219">
        <f>SUM(R123:R150)</f>
        <v>0.66669599999999996</v>
      </c>
      <c r="S122" s="218"/>
      <c r="T122" s="220">
        <f>SUM(T123:T150)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21" t="s">
        <v>151</v>
      </c>
      <c r="AT122" s="222" t="s">
        <v>71</v>
      </c>
      <c r="AU122" s="222" t="s">
        <v>80</v>
      </c>
      <c r="AY122" s="221" t="s">
        <v>138</v>
      </c>
      <c r="BK122" s="223">
        <f>SUM(BK123:BK150)</f>
        <v>0</v>
      </c>
    </row>
    <row r="123" s="2" customFormat="1" ht="24.15" customHeight="1">
      <c r="A123" s="35"/>
      <c r="B123" s="36"/>
      <c r="C123" s="226" t="s">
        <v>80</v>
      </c>
      <c r="D123" s="226" t="s">
        <v>141</v>
      </c>
      <c r="E123" s="227" t="s">
        <v>1395</v>
      </c>
      <c r="F123" s="228" t="s">
        <v>1396</v>
      </c>
      <c r="G123" s="229" t="s">
        <v>182</v>
      </c>
      <c r="H123" s="230">
        <v>8</v>
      </c>
      <c r="I123" s="231"/>
      <c r="J123" s="232">
        <f>ROUND(I123*H123,2)</f>
        <v>0</v>
      </c>
      <c r="K123" s="233"/>
      <c r="L123" s="41"/>
      <c r="M123" s="234" t="s">
        <v>1</v>
      </c>
      <c r="N123" s="235" t="s">
        <v>38</v>
      </c>
      <c r="O123" s="94"/>
      <c r="P123" s="236">
        <f>O123*H123</f>
        <v>0</v>
      </c>
      <c r="Q123" s="236">
        <v>0</v>
      </c>
      <c r="R123" s="236">
        <f>Q123*H123</f>
        <v>0</v>
      </c>
      <c r="S123" s="236">
        <v>0</v>
      </c>
      <c r="T123" s="237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38" t="s">
        <v>636</v>
      </c>
      <c r="AT123" s="238" t="s">
        <v>141</v>
      </c>
      <c r="AU123" s="238" t="s">
        <v>146</v>
      </c>
      <c r="AY123" s="14" t="s">
        <v>138</v>
      </c>
      <c r="BE123" s="239">
        <f>IF(N123="základná",J123,0)</f>
        <v>0</v>
      </c>
      <c r="BF123" s="239">
        <f>IF(N123="znížená",J123,0)</f>
        <v>0</v>
      </c>
      <c r="BG123" s="239">
        <f>IF(N123="zákl. prenesená",J123,0)</f>
        <v>0</v>
      </c>
      <c r="BH123" s="239">
        <f>IF(N123="zníž. prenesená",J123,0)</f>
        <v>0</v>
      </c>
      <c r="BI123" s="239">
        <f>IF(N123="nulová",J123,0)</f>
        <v>0</v>
      </c>
      <c r="BJ123" s="14" t="s">
        <v>146</v>
      </c>
      <c r="BK123" s="239">
        <f>ROUND(I123*H123,2)</f>
        <v>0</v>
      </c>
      <c r="BL123" s="14" t="s">
        <v>636</v>
      </c>
      <c r="BM123" s="238" t="s">
        <v>1397</v>
      </c>
    </row>
    <row r="124" s="2" customFormat="1" ht="24.15" customHeight="1">
      <c r="A124" s="35"/>
      <c r="B124" s="36"/>
      <c r="C124" s="240" t="s">
        <v>146</v>
      </c>
      <c r="D124" s="240" t="s">
        <v>185</v>
      </c>
      <c r="E124" s="241" t="s">
        <v>1398</v>
      </c>
      <c r="F124" s="242" t="s">
        <v>1399</v>
      </c>
      <c r="G124" s="243" t="s">
        <v>182</v>
      </c>
      <c r="H124" s="244">
        <v>8</v>
      </c>
      <c r="I124" s="245"/>
      <c r="J124" s="246">
        <f>ROUND(I124*H124,2)</f>
        <v>0</v>
      </c>
      <c r="K124" s="247"/>
      <c r="L124" s="248"/>
      <c r="M124" s="249" t="s">
        <v>1</v>
      </c>
      <c r="N124" s="250" t="s">
        <v>38</v>
      </c>
      <c r="O124" s="94"/>
      <c r="P124" s="236">
        <f>O124*H124</f>
        <v>0</v>
      </c>
      <c r="Q124" s="236">
        <v>0.00023000000000000001</v>
      </c>
      <c r="R124" s="236">
        <f>Q124*H124</f>
        <v>0.0018400000000000001</v>
      </c>
      <c r="S124" s="236">
        <v>0</v>
      </c>
      <c r="T124" s="237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38" t="s">
        <v>888</v>
      </c>
      <c r="AT124" s="238" t="s">
        <v>185</v>
      </c>
      <c r="AU124" s="238" t="s">
        <v>146</v>
      </c>
      <c r="AY124" s="14" t="s">
        <v>138</v>
      </c>
      <c r="BE124" s="239">
        <f>IF(N124="základná",J124,0)</f>
        <v>0</v>
      </c>
      <c r="BF124" s="239">
        <f>IF(N124="znížená",J124,0)</f>
        <v>0</v>
      </c>
      <c r="BG124" s="239">
        <f>IF(N124="zákl. prenesená",J124,0)</f>
        <v>0</v>
      </c>
      <c r="BH124" s="239">
        <f>IF(N124="zníž. prenesená",J124,0)</f>
        <v>0</v>
      </c>
      <c r="BI124" s="239">
        <f>IF(N124="nulová",J124,0)</f>
        <v>0</v>
      </c>
      <c r="BJ124" s="14" t="s">
        <v>146</v>
      </c>
      <c r="BK124" s="239">
        <f>ROUND(I124*H124,2)</f>
        <v>0</v>
      </c>
      <c r="BL124" s="14" t="s">
        <v>636</v>
      </c>
      <c r="BM124" s="238" t="s">
        <v>1400</v>
      </c>
    </row>
    <row r="125" s="2" customFormat="1" ht="16.5" customHeight="1">
      <c r="A125" s="35"/>
      <c r="B125" s="36"/>
      <c r="C125" s="226" t="s">
        <v>151</v>
      </c>
      <c r="D125" s="226" t="s">
        <v>141</v>
      </c>
      <c r="E125" s="227" t="s">
        <v>1401</v>
      </c>
      <c r="F125" s="228" t="s">
        <v>1402</v>
      </c>
      <c r="G125" s="229" t="s">
        <v>170</v>
      </c>
      <c r="H125" s="230">
        <v>296</v>
      </c>
      <c r="I125" s="231"/>
      <c r="J125" s="232">
        <f>ROUND(I125*H125,2)</f>
        <v>0</v>
      </c>
      <c r="K125" s="233"/>
      <c r="L125" s="41"/>
      <c r="M125" s="234" t="s">
        <v>1</v>
      </c>
      <c r="N125" s="235" t="s">
        <v>38</v>
      </c>
      <c r="O125" s="94"/>
      <c r="P125" s="236">
        <f>O125*H125</f>
        <v>0</v>
      </c>
      <c r="Q125" s="236">
        <v>0</v>
      </c>
      <c r="R125" s="236">
        <f>Q125*H125</f>
        <v>0</v>
      </c>
      <c r="S125" s="236">
        <v>0</v>
      </c>
      <c r="T125" s="23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38" t="s">
        <v>636</v>
      </c>
      <c r="AT125" s="238" t="s">
        <v>141</v>
      </c>
      <c r="AU125" s="238" t="s">
        <v>146</v>
      </c>
      <c r="AY125" s="14" t="s">
        <v>138</v>
      </c>
      <c r="BE125" s="239">
        <f>IF(N125="základná",J125,0)</f>
        <v>0</v>
      </c>
      <c r="BF125" s="239">
        <f>IF(N125="znížená",J125,0)</f>
        <v>0</v>
      </c>
      <c r="BG125" s="239">
        <f>IF(N125="zákl. prenesená",J125,0)</f>
        <v>0</v>
      </c>
      <c r="BH125" s="239">
        <f>IF(N125="zníž. prenesená",J125,0)</f>
        <v>0</v>
      </c>
      <c r="BI125" s="239">
        <f>IF(N125="nulová",J125,0)</f>
        <v>0</v>
      </c>
      <c r="BJ125" s="14" t="s">
        <v>146</v>
      </c>
      <c r="BK125" s="239">
        <f>ROUND(I125*H125,2)</f>
        <v>0</v>
      </c>
      <c r="BL125" s="14" t="s">
        <v>636</v>
      </c>
      <c r="BM125" s="238" t="s">
        <v>1403</v>
      </c>
    </row>
    <row r="126" s="2" customFormat="1" ht="24.15" customHeight="1">
      <c r="A126" s="35"/>
      <c r="B126" s="36"/>
      <c r="C126" s="240" t="s">
        <v>145</v>
      </c>
      <c r="D126" s="240" t="s">
        <v>185</v>
      </c>
      <c r="E126" s="241" t="s">
        <v>1404</v>
      </c>
      <c r="F126" s="242" t="s">
        <v>1405</v>
      </c>
      <c r="G126" s="243" t="s">
        <v>1406</v>
      </c>
      <c r="H126" s="244">
        <v>106.40000000000001</v>
      </c>
      <c r="I126" s="245"/>
      <c r="J126" s="246">
        <f>ROUND(I126*H126,2)</f>
        <v>0</v>
      </c>
      <c r="K126" s="247"/>
      <c r="L126" s="248"/>
      <c r="M126" s="249" t="s">
        <v>1</v>
      </c>
      <c r="N126" s="250" t="s">
        <v>38</v>
      </c>
      <c r="O126" s="94"/>
      <c r="P126" s="236">
        <f>O126*H126</f>
        <v>0</v>
      </c>
      <c r="Q126" s="236">
        <v>0.001</v>
      </c>
      <c r="R126" s="236">
        <f>Q126*H126</f>
        <v>0.10640000000000001</v>
      </c>
      <c r="S126" s="236">
        <v>0</v>
      </c>
      <c r="T126" s="23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38" t="s">
        <v>888</v>
      </c>
      <c r="AT126" s="238" t="s">
        <v>185</v>
      </c>
      <c r="AU126" s="238" t="s">
        <v>146</v>
      </c>
      <c r="AY126" s="14" t="s">
        <v>138</v>
      </c>
      <c r="BE126" s="239">
        <f>IF(N126="základná",J126,0)</f>
        <v>0</v>
      </c>
      <c r="BF126" s="239">
        <f>IF(N126="znížená",J126,0)</f>
        <v>0</v>
      </c>
      <c r="BG126" s="239">
        <f>IF(N126="zákl. prenesená",J126,0)</f>
        <v>0</v>
      </c>
      <c r="BH126" s="239">
        <f>IF(N126="zníž. prenesená",J126,0)</f>
        <v>0</v>
      </c>
      <c r="BI126" s="239">
        <f>IF(N126="nulová",J126,0)</f>
        <v>0</v>
      </c>
      <c r="BJ126" s="14" t="s">
        <v>146</v>
      </c>
      <c r="BK126" s="239">
        <f>ROUND(I126*H126,2)</f>
        <v>0</v>
      </c>
      <c r="BL126" s="14" t="s">
        <v>636</v>
      </c>
      <c r="BM126" s="238" t="s">
        <v>1407</v>
      </c>
    </row>
    <row r="127" s="2" customFormat="1" ht="24.15" customHeight="1">
      <c r="A127" s="35"/>
      <c r="B127" s="36"/>
      <c r="C127" s="240" t="s">
        <v>158</v>
      </c>
      <c r="D127" s="240" t="s">
        <v>185</v>
      </c>
      <c r="E127" s="241" t="s">
        <v>1408</v>
      </c>
      <c r="F127" s="242" t="s">
        <v>1409</v>
      </c>
      <c r="G127" s="243" t="s">
        <v>1406</v>
      </c>
      <c r="H127" s="244">
        <v>19.5</v>
      </c>
      <c r="I127" s="245"/>
      <c r="J127" s="246">
        <f>ROUND(I127*H127,2)</f>
        <v>0</v>
      </c>
      <c r="K127" s="247"/>
      <c r="L127" s="248"/>
      <c r="M127" s="249" t="s">
        <v>1</v>
      </c>
      <c r="N127" s="250" t="s">
        <v>38</v>
      </c>
      <c r="O127" s="94"/>
      <c r="P127" s="236">
        <f>O127*H127</f>
        <v>0</v>
      </c>
      <c r="Q127" s="236">
        <v>0.001</v>
      </c>
      <c r="R127" s="236">
        <f>Q127*H127</f>
        <v>0.0195</v>
      </c>
      <c r="S127" s="236">
        <v>0</v>
      </c>
      <c r="T127" s="23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8" t="s">
        <v>888</v>
      </c>
      <c r="AT127" s="238" t="s">
        <v>185</v>
      </c>
      <c r="AU127" s="238" t="s">
        <v>146</v>
      </c>
      <c r="AY127" s="14" t="s">
        <v>138</v>
      </c>
      <c r="BE127" s="239">
        <f>IF(N127="základná",J127,0)</f>
        <v>0</v>
      </c>
      <c r="BF127" s="239">
        <f>IF(N127="znížená",J127,0)</f>
        <v>0</v>
      </c>
      <c r="BG127" s="239">
        <f>IF(N127="zákl. prenesená",J127,0)</f>
        <v>0</v>
      </c>
      <c r="BH127" s="239">
        <f>IF(N127="zníž. prenesená",J127,0)</f>
        <v>0</v>
      </c>
      <c r="BI127" s="239">
        <f>IF(N127="nulová",J127,0)</f>
        <v>0</v>
      </c>
      <c r="BJ127" s="14" t="s">
        <v>146</v>
      </c>
      <c r="BK127" s="239">
        <f>ROUND(I127*H127,2)</f>
        <v>0</v>
      </c>
      <c r="BL127" s="14" t="s">
        <v>636</v>
      </c>
      <c r="BM127" s="238" t="s">
        <v>1410</v>
      </c>
    </row>
    <row r="128" s="2" customFormat="1" ht="16.5" customHeight="1">
      <c r="A128" s="35"/>
      <c r="B128" s="36"/>
      <c r="C128" s="240" t="s">
        <v>139</v>
      </c>
      <c r="D128" s="240" t="s">
        <v>185</v>
      </c>
      <c r="E128" s="241" t="s">
        <v>1411</v>
      </c>
      <c r="F128" s="242" t="s">
        <v>1412</v>
      </c>
      <c r="G128" s="243" t="s">
        <v>182</v>
      </c>
      <c r="H128" s="244">
        <v>8</v>
      </c>
      <c r="I128" s="245"/>
      <c r="J128" s="246">
        <f>ROUND(I128*H128,2)</f>
        <v>0</v>
      </c>
      <c r="K128" s="247"/>
      <c r="L128" s="248"/>
      <c r="M128" s="249" t="s">
        <v>1</v>
      </c>
      <c r="N128" s="250" t="s">
        <v>38</v>
      </c>
      <c r="O128" s="94"/>
      <c r="P128" s="236">
        <f>O128*H128</f>
        <v>0</v>
      </c>
      <c r="Q128" s="236">
        <v>0</v>
      </c>
      <c r="R128" s="236">
        <f>Q128*H128</f>
        <v>0</v>
      </c>
      <c r="S128" s="236">
        <v>0</v>
      </c>
      <c r="T128" s="23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8" t="s">
        <v>888</v>
      </c>
      <c r="AT128" s="238" t="s">
        <v>185</v>
      </c>
      <c r="AU128" s="238" t="s">
        <v>146</v>
      </c>
      <c r="AY128" s="14" t="s">
        <v>138</v>
      </c>
      <c r="BE128" s="239">
        <f>IF(N128="základná",J128,0)</f>
        <v>0</v>
      </c>
      <c r="BF128" s="239">
        <f>IF(N128="znížená",J128,0)</f>
        <v>0</v>
      </c>
      <c r="BG128" s="239">
        <f>IF(N128="zákl. prenesená",J128,0)</f>
        <v>0</v>
      </c>
      <c r="BH128" s="239">
        <f>IF(N128="zníž. prenesená",J128,0)</f>
        <v>0</v>
      </c>
      <c r="BI128" s="239">
        <f>IF(N128="nulová",J128,0)</f>
        <v>0</v>
      </c>
      <c r="BJ128" s="14" t="s">
        <v>146</v>
      </c>
      <c r="BK128" s="239">
        <f>ROUND(I128*H128,2)</f>
        <v>0</v>
      </c>
      <c r="BL128" s="14" t="s">
        <v>636</v>
      </c>
      <c r="BM128" s="238" t="s">
        <v>1413</v>
      </c>
    </row>
    <row r="129" s="2" customFormat="1" ht="24.15" customHeight="1">
      <c r="A129" s="35"/>
      <c r="B129" s="36"/>
      <c r="C129" s="226" t="s">
        <v>167</v>
      </c>
      <c r="D129" s="226" t="s">
        <v>141</v>
      </c>
      <c r="E129" s="227" t="s">
        <v>1414</v>
      </c>
      <c r="F129" s="228" t="s">
        <v>1415</v>
      </c>
      <c r="G129" s="229" t="s">
        <v>170</v>
      </c>
      <c r="H129" s="230">
        <v>93</v>
      </c>
      <c r="I129" s="231"/>
      <c r="J129" s="232">
        <f>ROUND(I129*H129,2)</f>
        <v>0</v>
      </c>
      <c r="K129" s="233"/>
      <c r="L129" s="41"/>
      <c r="M129" s="234" t="s">
        <v>1</v>
      </c>
      <c r="N129" s="235" t="s">
        <v>38</v>
      </c>
      <c r="O129" s="94"/>
      <c r="P129" s="236">
        <f>O129*H129</f>
        <v>0</v>
      </c>
      <c r="Q129" s="236">
        <v>0</v>
      </c>
      <c r="R129" s="236">
        <f>Q129*H129</f>
        <v>0</v>
      </c>
      <c r="S129" s="236">
        <v>0</v>
      </c>
      <c r="T129" s="23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8" t="s">
        <v>636</v>
      </c>
      <c r="AT129" s="238" t="s">
        <v>141</v>
      </c>
      <c r="AU129" s="238" t="s">
        <v>146</v>
      </c>
      <c r="AY129" s="14" t="s">
        <v>138</v>
      </c>
      <c r="BE129" s="239">
        <f>IF(N129="základná",J129,0)</f>
        <v>0</v>
      </c>
      <c r="BF129" s="239">
        <f>IF(N129="znížená",J129,0)</f>
        <v>0</v>
      </c>
      <c r="BG129" s="239">
        <f>IF(N129="zákl. prenesená",J129,0)</f>
        <v>0</v>
      </c>
      <c r="BH129" s="239">
        <f>IF(N129="zníž. prenesená",J129,0)</f>
        <v>0</v>
      </c>
      <c r="BI129" s="239">
        <f>IF(N129="nulová",J129,0)</f>
        <v>0</v>
      </c>
      <c r="BJ129" s="14" t="s">
        <v>146</v>
      </c>
      <c r="BK129" s="239">
        <f>ROUND(I129*H129,2)</f>
        <v>0</v>
      </c>
      <c r="BL129" s="14" t="s">
        <v>636</v>
      </c>
      <c r="BM129" s="238" t="s">
        <v>1416</v>
      </c>
    </row>
    <row r="130" s="2" customFormat="1" ht="16.5" customHeight="1">
      <c r="A130" s="35"/>
      <c r="B130" s="36"/>
      <c r="C130" s="240" t="s">
        <v>172</v>
      </c>
      <c r="D130" s="240" t="s">
        <v>185</v>
      </c>
      <c r="E130" s="241" t="s">
        <v>1417</v>
      </c>
      <c r="F130" s="242" t="s">
        <v>1418</v>
      </c>
      <c r="G130" s="243" t="s">
        <v>1406</v>
      </c>
      <c r="H130" s="244">
        <v>87.605999999999995</v>
      </c>
      <c r="I130" s="245"/>
      <c r="J130" s="246">
        <f>ROUND(I130*H130,2)</f>
        <v>0</v>
      </c>
      <c r="K130" s="247"/>
      <c r="L130" s="248"/>
      <c r="M130" s="249" t="s">
        <v>1</v>
      </c>
      <c r="N130" s="250" t="s">
        <v>38</v>
      </c>
      <c r="O130" s="94"/>
      <c r="P130" s="236">
        <f>O130*H130</f>
        <v>0</v>
      </c>
      <c r="Q130" s="236">
        <v>0.001</v>
      </c>
      <c r="R130" s="236">
        <f>Q130*H130</f>
        <v>0.087605999999999989</v>
      </c>
      <c r="S130" s="236">
        <v>0</v>
      </c>
      <c r="T130" s="23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8" t="s">
        <v>888</v>
      </c>
      <c r="AT130" s="238" t="s">
        <v>185</v>
      </c>
      <c r="AU130" s="238" t="s">
        <v>146</v>
      </c>
      <c r="AY130" s="14" t="s">
        <v>138</v>
      </c>
      <c r="BE130" s="239">
        <f>IF(N130="základná",J130,0)</f>
        <v>0</v>
      </c>
      <c r="BF130" s="239">
        <f>IF(N130="znížená",J130,0)</f>
        <v>0</v>
      </c>
      <c r="BG130" s="239">
        <f>IF(N130="zákl. prenesená",J130,0)</f>
        <v>0</v>
      </c>
      <c r="BH130" s="239">
        <f>IF(N130="zníž. prenesená",J130,0)</f>
        <v>0</v>
      </c>
      <c r="BI130" s="239">
        <f>IF(N130="nulová",J130,0)</f>
        <v>0</v>
      </c>
      <c r="BJ130" s="14" t="s">
        <v>146</v>
      </c>
      <c r="BK130" s="239">
        <f>ROUND(I130*H130,2)</f>
        <v>0</v>
      </c>
      <c r="BL130" s="14" t="s">
        <v>636</v>
      </c>
      <c r="BM130" s="238" t="s">
        <v>1419</v>
      </c>
    </row>
    <row r="131" s="2" customFormat="1" ht="21.75" customHeight="1">
      <c r="A131" s="35"/>
      <c r="B131" s="36"/>
      <c r="C131" s="226" t="s">
        <v>165</v>
      </c>
      <c r="D131" s="226" t="s">
        <v>141</v>
      </c>
      <c r="E131" s="227" t="s">
        <v>1420</v>
      </c>
      <c r="F131" s="228" t="s">
        <v>1421</v>
      </c>
      <c r="G131" s="229" t="s">
        <v>182</v>
      </c>
      <c r="H131" s="230">
        <v>96</v>
      </c>
      <c r="I131" s="231"/>
      <c r="J131" s="232">
        <f>ROUND(I131*H131,2)</f>
        <v>0</v>
      </c>
      <c r="K131" s="233"/>
      <c r="L131" s="41"/>
      <c r="M131" s="234" t="s">
        <v>1</v>
      </c>
      <c r="N131" s="235" t="s">
        <v>38</v>
      </c>
      <c r="O131" s="94"/>
      <c r="P131" s="236">
        <f>O131*H131</f>
        <v>0</v>
      </c>
      <c r="Q131" s="236">
        <v>0</v>
      </c>
      <c r="R131" s="236">
        <f>Q131*H131</f>
        <v>0</v>
      </c>
      <c r="S131" s="236">
        <v>0</v>
      </c>
      <c r="T131" s="23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8" t="s">
        <v>636</v>
      </c>
      <c r="AT131" s="238" t="s">
        <v>141</v>
      </c>
      <c r="AU131" s="238" t="s">
        <v>146</v>
      </c>
      <c r="AY131" s="14" t="s">
        <v>138</v>
      </c>
      <c r="BE131" s="239">
        <f>IF(N131="základná",J131,0)</f>
        <v>0</v>
      </c>
      <c r="BF131" s="239">
        <f>IF(N131="znížená",J131,0)</f>
        <v>0</v>
      </c>
      <c r="BG131" s="239">
        <f>IF(N131="zákl. prenesená",J131,0)</f>
        <v>0</v>
      </c>
      <c r="BH131" s="239">
        <f>IF(N131="zníž. prenesená",J131,0)</f>
        <v>0</v>
      </c>
      <c r="BI131" s="239">
        <f>IF(N131="nulová",J131,0)</f>
        <v>0</v>
      </c>
      <c r="BJ131" s="14" t="s">
        <v>146</v>
      </c>
      <c r="BK131" s="239">
        <f>ROUND(I131*H131,2)</f>
        <v>0</v>
      </c>
      <c r="BL131" s="14" t="s">
        <v>636</v>
      </c>
      <c r="BM131" s="238" t="s">
        <v>1422</v>
      </c>
    </row>
    <row r="132" s="2" customFormat="1" ht="24.15" customHeight="1">
      <c r="A132" s="35"/>
      <c r="B132" s="36"/>
      <c r="C132" s="240" t="s">
        <v>179</v>
      </c>
      <c r="D132" s="240" t="s">
        <v>185</v>
      </c>
      <c r="E132" s="241" t="s">
        <v>1423</v>
      </c>
      <c r="F132" s="242" t="s">
        <v>1424</v>
      </c>
      <c r="G132" s="243" t="s">
        <v>182</v>
      </c>
      <c r="H132" s="244">
        <v>96</v>
      </c>
      <c r="I132" s="245"/>
      <c r="J132" s="246">
        <f>ROUND(I132*H132,2)</f>
        <v>0</v>
      </c>
      <c r="K132" s="247"/>
      <c r="L132" s="248"/>
      <c r="M132" s="249" t="s">
        <v>1</v>
      </c>
      <c r="N132" s="250" t="s">
        <v>38</v>
      </c>
      <c r="O132" s="94"/>
      <c r="P132" s="236">
        <f>O132*H132</f>
        <v>0</v>
      </c>
      <c r="Q132" s="236">
        <v>0.00012</v>
      </c>
      <c r="R132" s="236">
        <f>Q132*H132</f>
        <v>0.011520000000000001</v>
      </c>
      <c r="S132" s="236">
        <v>0</v>
      </c>
      <c r="T132" s="23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8" t="s">
        <v>888</v>
      </c>
      <c r="AT132" s="238" t="s">
        <v>185</v>
      </c>
      <c r="AU132" s="238" t="s">
        <v>146</v>
      </c>
      <c r="AY132" s="14" t="s">
        <v>138</v>
      </c>
      <c r="BE132" s="239">
        <f>IF(N132="základná",J132,0)</f>
        <v>0</v>
      </c>
      <c r="BF132" s="239">
        <f>IF(N132="znížená",J132,0)</f>
        <v>0</v>
      </c>
      <c r="BG132" s="239">
        <f>IF(N132="zákl. prenesená",J132,0)</f>
        <v>0</v>
      </c>
      <c r="BH132" s="239">
        <f>IF(N132="zníž. prenesená",J132,0)</f>
        <v>0</v>
      </c>
      <c r="BI132" s="239">
        <f>IF(N132="nulová",J132,0)</f>
        <v>0</v>
      </c>
      <c r="BJ132" s="14" t="s">
        <v>146</v>
      </c>
      <c r="BK132" s="239">
        <f>ROUND(I132*H132,2)</f>
        <v>0</v>
      </c>
      <c r="BL132" s="14" t="s">
        <v>636</v>
      </c>
      <c r="BM132" s="238" t="s">
        <v>1425</v>
      </c>
    </row>
    <row r="133" s="2" customFormat="1" ht="21.75" customHeight="1">
      <c r="A133" s="35"/>
      <c r="B133" s="36"/>
      <c r="C133" s="240" t="s">
        <v>184</v>
      </c>
      <c r="D133" s="240" t="s">
        <v>185</v>
      </c>
      <c r="E133" s="241" t="s">
        <v>1426</v>
      </c>
      <c r="F133" s="242" t="s">
        <v>1427</v>
      </c>
      <c r="G133" s="243" t="s">
        <v>182</v>
      </c>
      <c r="H133" s="244">
        <v>96</v>
      </c>
      <c r="I133" s="245"/>
      <c r="J133" s="246">
        <f>ROUND(I133*H133,2)</f>
        <v>0</v>
      </c>
      <c r="K133" s="247"/>
      <c r="L133" s="248"/>
      <c r="M133" s="249" t="s">
        <v>1</v>
      </c>
      <c r="N133" s="250" t="s">
        <v>38</v>
      </c>
      <c r="O133" s="94"/>
      <c r="P133" s="236">
        <f>O133*H133</f>
        <v>0</v>
      </c>
      <c r="Q133" s="236">
        <v>0.00014999999999999999</v>
      </c>
      <c r="R133" s="236">
        <f>Q133*H133</f>
        <v>0.0144</v>
      </c>
      <c r="S133" s="236">
        <v>0</v>
      </c>
      <c r="T133" s="23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8" t="s">
        <v>888</v>
      </c>
      <c r="AT133" s="238" t="s">
        <v>185</v>
      </c>
      <c r="AU133" s="238" t="s">
        <v>146</v>
      </c>
      <c r="AY133" s="14" t="s">
        <v>138</v>
      </c>
      <c r="BE133" s="239">
        <f>IF(N133="základná",J133,0)</f>
        <v>0</v>
      </c>
      <c r="BF133" s="239">
        <f>IF(N133="znížená",J133,0)</f>
        <v>0</v>
      </c>
      <c r="BG133" s="239">
        <f>IF(N133="zákl. prenesená",J133,0)</f>
        <v>0</v>
      </c>
      <c r="BH133" s="239">
        <f>IF(N133="zníž. prenesená",J133,0)</f>
        <v>0</v>
      </c>
      <c r="BI133" s="239">
        <f>IF(N133="nulová",J133,0)</f>
        <v>0</v>
      </c>
      <c r="BJ133" s="14" t="s">
        <v>146</v>
      </c>
      <c r="BK133" s="239">
        <f>ROUND(I133*H133,2)</f>
        <v>0</v>
      </c>
      <c r="BL133" s="14" t="s">
        <v>636</v>
      </c>
      <c r="BM133" s="238" t="s">
        <v>1428</v>
      </c>
    </row>
    <row r="134" s="2" customFormat="1" ht="24.15" customHeight="1">
      <c r="A134" s="35"/>
      <c r="B134" s="36"/>
      <c r="C134" s="226" t="s">
        <v>189</v>
      </c>
      <c r="D134" s="226" t="s">
        <v>141</v>
      </c>
      <c r="E134" s="227" t="s">
        <v>1429</v>
      </c>
      <c r="F134" s="228" t="s">
        <v>1430</v>
      </c>
      <c r="G134" s="229" t="s">
        <v>182</v>
      </c>
      <c r="H134" s="230">
        <v>350</v>
      </c>
      <c r="I134" s="231"/>
      <c r="J134" s="232">
        <f>ROUND(I134*H134,2)</f>
        <v>0</v>
      </c>
      <c r="K134" s="233"/>
      <c r="L134" s="41"/>
      <c r="M134" s="234" t="s">
        <v>1</v>
      </c>
      <c r="N134" s="235" t="s">
        <v>38</v>
      </c>
      <c r="O134" s="94"/>
      <c r="P134" s="236">
        <f>O134*H134</f>
        <v>0</v>
      </c>
      <c r="Q134" s="236">
        <v>0</v>
      </c>
      <c r="R134" s="236">
        <f>Q134*H134</f>
        <v>0</v>
      </c>
      <c r="S134" s="236">
        <v>0</v>
      </c>
      <c r="T134" s="23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8" t="s">
        <v>636</v>
      </c>
      <c r="AT134" s="238" t="s">
        <v>141</v>
      </c>
      <c r="AU134" s="238" t="s">
        <v>146</v>
      </c>
      <c r="AY134" s="14" t="s">
        <v>138</v>
      </c>
      <c r="BE134" s="239">
        <f>IF(N134="základná",J134,0)</f>
        <v>0</v>
      </c>
      <c r="BF134" s="239">
        <f>IF(N134="znížená",J134,0)</f>
        <v>0</v>
      </c>
      <c r="BG134" s="239">
        <f>IF(N134="zákl. prenesená",J134,0)</f>
        <v>0</v>
      </c>
      <c r="BH134" s="239">
        <f>IF(N134="zníž. prenesená",J134,0)</f>
        <v>0</v>
      </c>
      <c r="BI134" s="239">
        <f>IF(N134="nulová",J134,0)</f>
        <v>0</v>
      </c>
      <c r="BJ134" s="14" t="s">
        <v>146</v>
      </c>
      <c r="BK134" s="239">
        <f>ROUND(I134*H134,2)</f>
        <v>0</v>
      </c>
      <c r="BL134" s="14" t="s">
        <v>636</v>
      </c>
      <c r="BM134" s="238" t="s">
        <v>1431</v>
      </c>
    </row>
    <row r="135" s="2" customFormat="1" ht="24.15" customHeight="1">
      <c r="A135" s="35"/>
      <c r="B135" s="36"/>
      <c r="C135" s="240" t="s">
        <v>193</v>
      </c>
      <c r="D135" s="240" t="s">
        <v>185</v>
      </c>
      <c r="E135" s="241" t="s">
        <v>1432</v>
      </c>
      <c r="F135" s="242" t="s">
        <v>1433</v>
      </c>
      <c r="G135" s="243" t="s">
        <v>182</v>
      </c>
      <c r="H135" s="244">
        <v>350</v>
      </c>
      <c r="I135" s="245"/>
      <c r="J135" s="246">
        <f>ROUND(I135*H135,2)</f>
        <v>0</v>
      </c>
      <c r="K135" s="247"/>
      <c r="L135" s="248"/>
      <c r="M135" s="249" t="s">
        <v>1</v>
      </c>
      <c r="N135" s="250" t="s">
        <v>38</v>
      </c>
      <c r="O135" s="94"/>
      <c r="P135" s="236">
        <f>O135*H135</f>
        <v>0</v>
      </c>
      <c r="Q135" s="236">
        <v>0.00051999999999999995</v>
      </c>
      <c r="R135" s="236">
        <f>Q135*H135</f>
        <v>0.182</v>
      </c>
      <c r="S135" s="236">
        <v>0</v>
      </c>
      <c r="T135" s="23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8" t="s">
        <v>888</v>
      </c>
      <c r="AT135" s="238" t="s">
        <v>185</v>
      </c>
      <c r="AU135" s="238" t="s">
        <v>146</v>
      </c>
      <c r="AY135" s="14" t="s">
        <v>138</v>
      </c>
      <c r="BE135" s="239">
        <f>IF(N135="základná",J135,0)</f>
        <v>0</v>
      </c>
      <c r="BF135" s="239">
        <f>IF(N135="znížená",J135,0)</f>
        <v>0</v>
      </c>
      <c r="BG135" s="239">
        <f>IF(N135="zákl. prenesená",J135,0)</f>
        <v>0</v>
      </c>
      <c r="BH135" s="239">
        <f>IF(N135="zníž. prenesená",J135,0)</f>
        <v>0</v>
      </c>
      <c r="BI135" s="239">
        <f>IF(N135="nulová",J135,0)</f>
        <v>0</v>
      </c>
      <c r="BJ135" s="14" t="s">
        <v>146</v>
      </c>
      <c r="BK135" s="239">
        <f>ROUND(I135*H135,2)</f>
        <v>0</v>
      </c>
      <c r="BL135" s="14" t="s">
        <v>636</v>
      </c>
      <c r="BM135" s="238" t="s">
        <v>1434</v>
      </c>
    </row>
    <row r="136" s="2" customFormat="1" ht="24.15" customHeight="1">
      <c r="A136" s="35"/>
      <c r="B136" s="36"/>
      <c r="C136" s="226" t="s">
        <v>197</v>
      </c>
      <c r="D136" s="226" t="s">
        <v>141</v>
      </c>
      <c r="E136" s="227" t="s">
        <v>1435</v>
      </c>
      <c r="F136" s="228" t="s">
        <v>1436</v>
      </c>
      <c r="G136" s="229" t="s">
        <v>182</v>
      </c>
      <c r="H136" s="230">
        <v>11</v>
      </c>
      <c r="I136" s="231"/>
      <c r="J136" s="232">
        <f>ROUND(I136*H136,2)</f>
        <v>0</v>
      </c>
      <c r="K136" s="233"/>
      <c r="L136" s="41"/>
      <c r="M136" s="234" t="s">
        <v>1</v>
      </c>
      <c r="N136" s="235" t="s">
        <v>38</v>
      </c>
      <c r="O136" s="94"/>
      <c r="P136" s="236">
        <f>O136*H136</f>
        <v>0</v>
      </c>
      <c r="Q136" s="236">
        <v>0</v>
      </c>
      <c r="R136" s="236">
        <f>Q136*H136</f>
        <v>0</v>
      </c>
      <c r="S136" s="236">
        <v>0</v>
      </c>
      <c r="T136" s="23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636</v>
      </c>
      <c r="AT136" s="238" t="s">
        <v>141</v>
      </c>
      <c r="AU136" s="238" t="s">
        <v>146</v>
      </c>
      <c r="AY136" s="14" t="s">
        <v>138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146</v>
      </c>
      <c r="BK136" s="239">
        <f>ROUND(I136*H136,2)</f>
        <v>0</v>
      </c>
      <c r="BL136" s="14" t="s">
        <v>636</v>
      </c>
      <c r="BM136" s="238" t="s">
        <v>1437</v>
      </c>
    </row>
    <row r="137" s="2" customFormat="1" ht="24.15" customHeight="1">
      <c r="A137" s="35"/>
      <c r="B137" s="36"/>
      <c r="C137" s="240" t="s">
        <v>203</v>
      </c>
      <c r="D137" s="240" t="s">
        <v>185</v>
      </c>
      <c r="E137" s="241" t="s">
        <v>1438</v>
      </c>
      <c r="F137" s="242" t="s">
        <v>1439</v>
      </c>
      <c r="G137" s="243" t="s">
        <v>182</v>
      </c>
      <c r="H137" s="244">
        <v>11</v>
      </c>
      <c r="I137" s="245"/>
      <c r="J137" s="246">
        <f>ROUND(I137*H137,2)</f>
        <v>0</v>
      </c>
      <c r="K137" s="247"/>
      <c r="L137" s="248"/>
      <c r="M137" s="249" t="s">
        <v>1</v>
      </c>
      <c r="N137" s="250" t="s">
        <v>38</v>
      </c>
      <c r="O137" s="94"/>
      <c r="P137" s="236">
        <f>O137*H137</f>
        <v>0</v>
      </c>
      <c r="Q137" s="236">
        <v>0.0041999999999999997</v>
      </c>
      <c r="R137" s="236">
        <f>Q137*H137</f>
        <v>0.046199999999999998</v>
      </c>
      <c r="S137" s="236">
        <v>0</v>
      </c>
      <c r="T137" s="23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8" t="s">
        <v>888</v>
      </c>
      <c r="AT137" s="238" t="s">
        <v>185</v>
      </c>
      <c r="AU137" s="238" t="s">
        <v>146</v>
      </c>
      <c r="AY137" s="14" t="s">
        <v>138</v>
      </c>
      <c r="BE137" s="239">
        <f>IF(N137="základná",J137,0)</f>
        <v>0</v>
      </c>
      <c r="BF137" s="239">
        <f>IF(N137="znížená",J137,0)</f>
        <v>0</v>
      </c>
      <c r="BG137" s="239">
        <f>IF(N137="zákl. prenesená",J137,0)</f>
        <v>0</v>
      </c>
      <c r="BH137" s="239">
        <f>IF(N137="zníž. prenesená",J137,0)</f>
        <v>0</v>
      </c>
      <c r="BI137" s="239">
        <f>IF(N137="nulová",J137,0)</f>
        <v>0</v>
      </c>
      <c r="BJ137" s="14" t="s">
        <v>146</v>
      </c>
      <c r="BK137" s="239">
        <f>ROUND(I137*H137,2)</f>
        <v>0</v>
      </c>
      <c r="BL137" s="14" t="s">
        <v>636</v>
      </c>
      <c r="BM137" s="238" t="s">
        <v>1440</v>
      </c>
    </row>
    <row r="138" s="2" customFormat="1" ht="24.15" customHeight="1">
      <c r="A138" s="35"/>
      <c r="B138" s="36"/>
      <c r="C138" s="240" t="s">
        <v>259</v>
      </c>
      <c r="D138" s="240" t="s">
        <v>185</v>
      </c>
      <c r="E138" s="241" t="s">
        <v>1441</v>
      </c>
      <c r="F138" s="242" t="s">
        <v>1442</v>
      </c>
      <c r="G138" s="243" t="s">
        <v>182</v>
      </c>
      <c r="H138" s="244">
        <v>11</v>
      </c>
      <c r="I138" s="245"/>
      <c r="J138" s="246">
        <f>ROUND(I138*H138,2)</f>
        <v>0</v>
      </c>
      <c r="K138" s="247"/>
      <c r="L138" s="248"/>
      <c r="M138" s="249" t="s">
        <v>1</v>
      </c>
      <c r="N138" s="250" t="s">
        <v>38</v>
      </c>
      <c r="O138" s="94"/>
      <c r="P138" s="236">
        <f>O138*H138</f>
        <v>0</v>
      </c>
      <c r="Q138" s="236">
        <v>0.0031199999999999999</v>
      </c>
      <c r="R138" s="236">
        <f>Q138*H138</f>
        <v>0.034319999999999996</v>
      </c>
      <c r="S138" s="236">
        <v>0</v>
      </c>
      <c r="T138" s="23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8" t="s">
        <v>888</v>
      </c>
      <c r="AT138" s="238" t="s">
        <v>185</v>
      </c>
      <c r="AU138" s="238" t="s">
        <v>146</v>
      </c>
      <c r="AY138" s="14" t="s">
        <v>138</v>
      </c>
      <c r="BE138" s="239">
        <f>IF(N138="základná",J138,0)</f>
        <v>0</v>
      </c>
      <c r="BF138" s="239">
        <f>IF(N138="znížená",J138,0)</f>
        <v>0</v>
      </c>
      <c r="BG138" s="239">
        <f>IF(N138="zákl. prenesená",J138,0)</f>
        <v>0</v>
      </c>
      <c r="BH138" s="239">
        <f>IF(N138="zníž. prenesená",J138,0)</f>
        <v>0</v>
      </c>
      <c r="BI138" s="239">
        <f>IF(N138="nulová",J138,0)</f>
        <v>0</v>
      </c>
      <c r="BJ138" s="14" t="s">
        <v>146</v>
      </c>
      <c r="BK138" s="239">
        <f>ROUND(I138*H138,2)</f>
        <v>0</v>
      </c>
      <c r="BL138" s="14" t="s">
        <v>636</v>
      </c>
      <c r="BM138" s="238" t="s">
        <v>1443</v>
      </c>
    </row>
    <row r="139" s="2" customFormat="1" ht="16.5" customHeight="1">
      <c r="A139" s="35"/>
      <c r="B139" s="36"/>
      <c r="C139" s="226" t="s">
        <v>265</v>
      </c>
      <c r="D139" s="226" t="s">
        <v>141</v>
      </c>
      <c r="E139" s="227" t="s">
        <v>1444</v>
      </c>
      <c r="F139" s="228" t="s">
        <v>1445</v>
      </c>
      <c r="G139" s="229" t="s">
        <v>182</v>
      </c>
      <c r="H139" s="230">
        <v>11</v>
      </c>
      <c r="I139" s="231"/>
      <c r="J139" s="232">
        <f>ROUND(I139*H139,2)</f>
        <v>0</v>
      </c>
      <c r="K139" s="233"/>
      <c r="L139" s="41"/>
      <c r="M139" s="234" t="s">
        <v>1</v>
      </c>
      <c r="N139" s="235" t="s">
        <v>38</v>
      </c>
      <c r="O139" s="94"/>
      <c r="P139" s="236">
        <f>O139*H139</f>
        <v>0</v>
      </c>
      <c r="Q139" s="236">
        <v>0</v>
      </c>
      <c r="R139" s="236">
        <f>Q139*H139</f>
        <v>0</v>
      </c>
      <c r="S139" s="236">
        <v>0</v>
      </c>
      <c r="T139" s="23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8" t="s">
        <v>636</v>
      </c>
      <c r="AT139" s="238" t="s">
        <v>141</v>
      </c>
      <c r="AU139" s="238" t="s">
        <v>146</v>
      </c>
      <c r="AY139" s="14" t="s">
        <v>138</v>
      </c>
      <c r="BE139" s="239">
        <f>IF(N139="základná",J139,0)</f>
        <v>0</v>
      </c>
      <c r="BF139" s="239">
        <f>IF(N139="znížená",J139,0)</f>
        <v>0</v>
      </c>
      <c r="BG139" s="239">
        <f>IF(N139="zákl. prenesená",J139,0)</f>
        <v>0</v>
      </c>
      <c r="BH139" s="239">
        <f>IF(N139="zníž. prenesená",J139,0)</f>
        <v>0</v>
      </c>
      <c r="BI139" s="239">
        <f>IF(N139="nulová",J139,0)</f>
        <v>0</v>
      </c>
      <c r="BJ139" s="14" t="s">
        <v>146</v>
      </c>
      <c r="BK139" s="239">
        <f>ROUND(I139*H139,2)</f>
        <v>0</v>
      </c>
      <c r="BL139" s="14" t="s">
        <v>636</v>
      </c>
      <c r="BM139" s="238" t="s">
        <v>1446</v>
      </c>
    </row>
    <row r="140" s="2" customFormat="1" ht="24.15" customHeight="1">
      <c r="A140" s="35"/>
      <c r="B140" s="36"/>
      <c r="C140" s="240" t="s">
        <v>271</v>
      </c>
      <c r="D140" s="240" t="s">
        <v>185</v>
      </c>
      <c r="E140" s="241" t="s">
        <v>1447</v>
      </c>
      <c r="F140" s="242" t="s">
        <v>1448</v>
      </c>
      <c r="G140" s="243" t="s">
        <v>182</v>
      </c>
      <c r="H140" s="244">
        <v>11</v>
      </c>
      <c r="I140" s="245"/>
      <c r="J140" s="246">
        <f>ROUND(I140*H140,2)</f>
        <v>0</v>
      </c>
      <c r="K140" s="247"/>
      <c r="L140" s="248"/>
      <c r="M140" s="249" t="s">
        <v>1</v>
      </c>
      <c r="N140" s="250" t="s">
        <v>38</v>
      </c>
      <c r="O140" s="94"/>
      <c r="P140" s="236">
        <f>O140*H140</f>
        <v>0</v>
      </c>
      <c r="Q140" s="236">
        <v>0.00040000000000000002</v>
      </c>
      <c r="R140" s="236">
        <f>Q140*H140</f>
        <v>0.0044000000000000003</v>
      </c>
      <c r="S140" s="236">
        <v>0</v>
      </c>
      <c r="T140" s="23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8" t="s">
        <v>888</v>
      </c>
      <c r="AT140" s="238" t="s">
        <v>185</v>
      </c>
      <c r="AU140" s="238" t="s">
        <v>146</v>
      </c>
      <c r="AY140" s="14" t="s">
        <v>138</v>
      </c>
      <c r="BE140" s="239">
        <f>IF(N140="základná",J140,0)</f>
        <v>0</v>
      </c>
      <c r="BF140" s="239">
        <f>IF(N140="znížená",J140,0)</f>
        <v>0</v>
      </c>
      <c r="BG140" s="239">
        <f>IF(N140="zákl. prenesená",J140,0)</f>
        <v>0</v>
      </c>
      <c r="BH140" s="239">
        <f>IF(N140="zníž. prenesená",J140,0)</f>
        <v>0</v>
      </c>
      <c r="BI140" s="239">
        <f>IF(N140="nulová",J140,0)</f>
        <v>0</v>
      </c>
      <c r="BJ140" s="14" t="s">
        <v>146</v>
      </c>
      <c r="BK140" s="239">
        <f>ROUND(I140*H140,2)</f>
        <v>0</v>
      </c>
      <c r="BL140" s="14" t="s">
        <v>636</v>
      </c>
      <c r="BM140" s="238" t="s">
        <v>1449</v>
      </c>
    </row>
    <row r="141" s="2" customFormat="1" ht="16.5" customHeight="1">
      <c r="A141" s="35"/>
      <c r="B141" s="36"/>
      <c r="C141" s="226" t="s">
        <v>275</v>
      </c>
      <c r="D141" s="226" t="s">
        <v>141</v>
      </c>
      <c r="E141" s="227" t="s">
        <v>1450</v>
      </c>
      <c r="F141" s="228" t="s">
        <v>1451</v>
      </c>
      <c r="G141" s="229" t="s">
        <v>182</v>
      </c>
      <c r="H141" s="230">
        <v>108</v>
      </c>
      <c r="I141" s="231"/>
      <c r="J141" s="232">
        <f>ROUND(I141*H141,2)</f>
        <v>0</v>
      </c>
      <c r="K141" s="233"/>
      <c r="L141" s="41"/>
      <c r="M141" s="234" t="s">
        <v>1</v>
      </c>
      <c r="N141" s="235" t="s">
        <v>38</v>
      </c>
      <c r="O141" s="94"/>
      <c r="P141" s="236">
        <f>O141*H141</f>
        <v>0</v>
      </c>
      <c r="Q141" s="236">
        <v>0</v>
      </c>
      <c r="R141" s="236">
        <f>Q141*H141</f>
        <v>0</v>
      </c>
      <c r="S141" s="236">
        <v>0</v>
      </c>
      <c r="T141" s="23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8" t="s">
        <v>636</v>
      </c>
      <c r="AT141" s="238" t="s">
        <v>141</v>
      </c>
      <c r="AU141" s="238" t="s">
        <v>146</v>
      </c>
      <c r="AY141" s="14" t="s">
        <v>138</v>
      </c>
      <c r="BE141" s="239">
        <f>IF(N141="základná",J141,0)</f>
        <v>0</v>
      </c>
      <c r="BF141" s="239">
        <f>IF(N141="znížená",J141,0)</f>
        <v>0</v>
      </c>
      <c r="BG141" s="239">
        <f>IF(N141="zákl. prenesená",J141,0)</f>
        <v>0</v>
      </c>
      <c r="BH141" s="239">
        <f>IF(N141="zníž. prenesená",J141,0)</f>
        <v>0</v>
      </c>
      <c r="BI141" s="239">
        <f>IF(N141="nulová",J141,0)</f>
        <v>0</v>
      </c>
      <c r="BJ141" s="14" t="s">
        <v>146</v>
      </c>
      <c r="BK141" s="239">
        <f>ROUND(I141*H141,2)</f>
        <v>0</v>
      </c>
      <c r="BL141" s="14" t="s">
        <v>636</v>
      </c>
      <c r="BM141" s="238" t="s">
        <v>1452</v>
      </c>
    </row>
    <row r="142" s="2" customFormat="1" ht="24.15" customHeight="1">
      <c r="A142" s="35"/>
      <c r="B142" s="36"/>
      <c r="C142" s="240" t="s">
        <v>7</v>
      </c>
      <c r="D142" s="240" t="s">
        <v>185</v>
      </c>
      <c r="E142" s="241" t="s">
        <v>1453</v>
      </c>
      <c r="F142" s="242" t="s">
        <v>1454</v>
      </c>
      <c r="G142" s="243" t="s">
        <v>182</v>
      </c>
      <c r="H142" s="244">
        <v>108</v>
      </c>
      <c r="I142" s="245"/>
      <c r="J142" s="246">
        <f>ROUND(I142*H142,2)</f>
        <v>0</v>
      </c>
      <c r="K142" s="247"/>
      <c r="L142" s="248"/>
      <c r="M142" s="249" t="s">
        <v>1</v>
      </c>
      <c r="N142" s="250" t="s">
        <v>38</v>
      </c>
      <c r="O142" s="94"/>
      <c r="P142" s="236">
        <f>O142*H142</f>
        <v>0</v>
      </c>
      <c r="Q142" s="236">
        <v>0.00016000000000000001</v>
      </c>
      <c r="R142" s="236">
        <f>Q142*H142</f>
        <v>0.01728</v>
      </c>
      <c r="S142" s="236">
        <v>0</v>
      </c>
      <c r="T142" s="23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8" t="s">
        <v>888</v>
      </c>
      <c r="AT142" s="238" t="s">
        <v>185</v>
      </c>
      <c r="AU142" s="238" t="s">
        <v>146</v>
      </c>
      <c r="AY142" s="14" t="s">
        <v>138</v>
      </c>
      <c r="BE142" s="239">
        <f>IF(N142="základná",J142,0)</f>
        <v>0</v>
      </c>
      <c r="BF142" s="239">
        <f>IF(N142="znížená",J142,0)</f>
        <v>0</v>
      </c>
      <c r="BG142" s="239">
        <f>IF(N142="zákl. prenesená",J142,0)</f>
        <v>0</v>
      </c>
      <c r="BH142" s="239">
        <f>IF(N142="zníž. prenesená",J142,0)</f>
        <v>0</v>
      </c>
      <c r="BI142" s="239">
        <f>IF(N142="nulová",J142,0)</f>
        <v>0</v>
      </c>
      <c r="BJ142" s="14" t="s">
        <v>146</v>
      </c>
      <c r="BK142" s="239">
        <f>ROUND(I142*H142,2)</f>
        <v>0</v>
      </c>
      <c r="BL142" s="14" t="s">
        <v>636</v>
      </c>
      <c r="BM142" s="238" t="s">
        <v>1455</v>
      </c>
    </row>
    <row r="143" s="2" customFormat="1" ht="16.5" customHeight="1">
      <c r="A143" s="35"/>
      <c r="B143" s="36"/>
      <c r="C143" s="226" t="s">
        <v>284</v>
      </c>
      <c r="D143" s="226" t="s">
        <v>141</v>
      </c>
      <c r="E143" s="227" t="s">
        <v>1456</v>
      </c>
      <c r="F143" s="228" t="s">
        <v>1457</v>
      </c>
      <c r="G143" s="229" t="s">
        <v>182</v>
      </c>
      <c r="H143" s="230">
        <v>36</v>
      </c>
      <c r="I143" s="231"/>
      <c r="J143" s="232">
        <f>ROUND(I143*H143,2)</f>
        <v>0</v>
      </c>
      <c r="K143" s="233"/>
      <c r="L143" s="41"/>
      <c r="M143" s="234" t="s">
        <v>1</v>
      </c>
      <c r="N143" s="235" t="s">
        <v>38</v>
      </c>
      <c r="O143" s="94"/>
      <c r="P143" s="236">
        <f>O143*H143</f>
        <v>0</v>
      </c>
      <c r="Q143" s="236">
        <v>0</v>
      </c>
      <c r="R143" s="236">
        <f>Q143*H143</f>
        <v>0</v>
      </c>
      <c r="S143" s="236">
        <v>0</v>
      </c>
      <c r="T143" s="23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8" t="s">
        <v>636</v>
      </c>
      <c r="AT143" s="238" t="s">
        <v>141</v>
      </c>
      <c r="AU143" s="238" t="s">
        <v>146</v>
      </c>
      <c r="AY143" s="14" t="s">
        <v>138</v>
      </c>
      <c r="BE143" s="239">
        <f>IF(N143="základná",J143,0)</f>
        <v>0</v>
      </c>
      <c r="BF143" s="239">
        <f>IF(N143="znížená",J143,0)</f>
        <v>0</v>
      </c>
      <c r="BG143" s="239">
        <f>IF(N143="zákl. prenesená",J143,0)</f>
        <v>0</v>
      </c>
      <c r="BH143" s="239">
        <f>IF(N143="zníž. prenesená",J143,0)</f>
        <v>0</v>
      </c>
      <c r="BI143" s="239">
        <f>IF(N143="nulová",J143,0)</f>
        <v>0</v>
      </c>
      <c r="BJ143" s="14" t="s">
        <v>146</v>
      </c>
      <c r="BK143" s="239">
        <f>ROUND(I143*H143,2)</f>
        <v>0</v>
      </c>
      <c r="BL143" s="14" t="s">
        <v>636</v>
      </c>
      <c r="BM143" s="238" t="s">
        <v>1458</v>
      </c>
    </row>
    <row r="144" s="2" customFormat="1" ht="24.15" customHeight="1">
      <c r="A144" s="35"/>
      <c r="B144" s="36"/>
      <c r="C144" s="240" t="s">
        <v>288</v>
      </c>
      <c r="D144" s="240" t="s">
        <v>185</v>
      </c>
      <c r="E144" s="241" t="s">
        <v>1459</v>
      </c>
      <c r="F144" s="242" t="s">
        <v>1460</v>
      </c>
      <c r="G144" s="243" t="s">
        <v>182</v>
      </c>
      <c r="H144" s="244">
        <v>36</v>
      </c>
      <c r="I144" s="245"/>
      <c r="J144" s="246">
        <f>ROUND(I144*H144,2)</f>
        <v>0</v>
      </c>
      <c r="K144" s="247"/>
      <c r="L144" s="248"/>
      <c r="M144" s="249" t="s">
        <v>1</v>
      </c>
      <c r="N144" s="250" t="s">
        <v>38</v>
      </c>
      <c r="O144" s="94"/>
      <c r="P144" s="236">
        <f>O144*H144</f>
        <v>0</v>
      </c>
      <c r="Q144" s="236">
        <v>0.00029</v>
      </c>
      <c r="R144" s="236">
        <f>Q144*H144</f>
        <v>0.01044</v>
      </c>
      <c r="S144" s="236">
        <v>0</v>
      </c>
      <c r="T144" s="23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8" t="s">
        <v>888</v>
      </c>
      <c r="AT144" s="238" t="s">
        <v>185</v>
      </c>
      <c r="AU144" s="238" t="s">
        <v>146</v>
      </c>
      <c r="AY144" s="14" t="s">
        <v>138</v>
      </c>
      <c r="BE144" s="239">
        <f>IF(N144="základná",J144,0)</f>
        <v>0</v>
      </c>
      <c r="BF144" s="239">
        <f>IF(N144="znížená",J144,0)</f>
        <v>0</v>
      </c>
      <c r="BG144" s="239">
        <f>IF(N144="zákl. prenesená",J144,0)</f>
        <v>0</v>
      </c>
      <c r="BH144" s="239">
        <f>IF(N144="zníž. prenesená",J144,0)</f>
        <v>0</v>
      </c>
      <c r="BI144" s="239">
        <f>IF(N144="nulová",J144,0)</f>
        <v>0</v>
      </c>
      <c r="BJ144" s="14" t="s">
        <v>146</v>
      </c>
      <c r="BK144" s="239">
        <f>ROUND(I144*H144,2)</f>
        <v>0</v>
      </c>
      <c r="BL144" s="14" t="s">
        <v>636</v>
      </c>
      <c r="BM144" s="238" t="s">
        <v>1461</v>
      </c>
    </row>
    <row r="145" s="2" customFormat="1" ht="16.5" customHeight="1">
      <c r="A145" s="35"/>
      <c r="B145" s="36"/>
      <c r="C145" s="226" t="s">
        <v>292</v>
      </c>
      <c r="D145" s="226" t="s">
        <v>141</v>
      </c>
      <c r="E145" s="227" t="s">
        <v>1462</v>
      </c>
      <c r="F145" s="228" t="s">
        <v>1463</v>
      </c>
      <c r="G145" s="229" t="s">
        <v>182</v>
      </c>
      <c r="H145" s="230">
        <v>23</v>
      </c>
      <c r="I145" s="231"/>
      <c r="J145" s="232">
        <f>ROUND(I145*H145,2)</f>
        <v>0</v>
      </c>
      <c r="K145" s="233"/>
      <c r="L145" s="41"/>
      <c r="M145" s="234" t="s">
        <v>1</v>
      </c>
      <c r="N145" s="235" t="s">
        <v>38</v>
      </c>
      <c r="O145" s="94"/>
      <c r="P145" s="236">
        <f>O145*H145</f>
        <v>0</v>
      </c>
      <c r="Q145" s="236">
        <v>0</v>
      </c>
      <c r="R145" s="236">
        <f>Q145*H145</f>
        <v>0</v>
      </c>
      <c r="S145" s="236">
        <v>0</v>
      </c>
      <c r="T145" s="23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8" t="s">
        <v>636</v>
      </c>
      <c r="AT145" s="238" t="s">
        <v>141</v>
      </c>
      <c r="AU145" s="238" t="s">
        <v>146</v>
      </c>
      <c r="AY145" s="14" t="s">
        <v>138</v>
      </c>
      <c r="BE145" s="239">
        <f>IF(N145="základná",J145,0)</f>
        <v>0</v>
      </c>
      <c r="BF145" s="239">
        <f>IF(N145="znížená",J145,0)</f>
        <v>0</v>
      </c>
      <c r="BG145" s="239">
        <f>IF(N145="zákl. prenesená",J145,0)</f>
        <v>0</v>
      </c>
      <c r="BH145" s="239">
        <f>IF(N145="zníž. prenesená",J145,0)</f>
        <v>0</v>
      </c>
      <c r="BI145" s="239">
        <f>IF(N145="nulová",J145,0)</f>
        <v>0</v>
      </c>
      <c r="BJ145" s="14" t="s">
        <v>146</v>
      </c>
      <c r="BK145" s="239">
        <f>ROUND(I145*H145,2)</f>
        <v>0</v>
      </c>
      <c r="BL145" s="14" t="s">
        <v>636</v>
      </c>
      <c r="BM145" s="238" t="s">
        <v>1464</v>
      </c>
    </row>
    <row r="146" s="2" customFormat="1" ht="24.15" customHeight="1">
      <c r="A146" s="35"/>
      <c r="B146" s="36"/>
      <c r="C146" s="240" t="s">
        <v>298</v>
      </c>
      <c r="D146" s="240" t="s">
        <v>185</v>
      </c>
      <c r="E146" s="241" t="s">
        <v>1465</v>
      </c>
      <c r="F146" s="242" t="s">
        <v>1466</v>
      </c>
      <c r="G146" s="243" t="s">
        <v>182</v>
      </c>
      <c r="H146" s="244">
        <v>23</v>
      </c>
      <c r="I146" s="245"/>
      <c r="J146" s="246">
        <f>ROUND(I146*H146,2)</f>
        <v>0</v>
      </c>
      <c r="K146" s="247"/>
      <c r="L146" s="248"/>
      <c r="M146" s="249" t="s">
        <v>1</v>
      </c>
      <c r="N146" s="250" t="s">
        <v>38</v>
      </c>
      <c r="O146" s="94"/>
      <c r="P146" s="236">
        <f>O146*H146</f>
        <v>0</v>
      </c>
      <c r="Q146" s="236">
        <v>0.00017000000000000001</v>
      </c>
      <c r="R146" s="236">
        <f>Q146*H146</f>
        <v>0.0039100000000000003</v>
      </c>
      <c r="S146" s="236">
        <v>0</v>
      </c>
      <c r="T146" s="23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8" t="s">
        <v>888</v>
      </c>
      <c r="AT146" s="238" t="s">
        <v>185</v>
      </c>
      <c r="AU146" s="238" t="s">
        <v>146</v>
      </c>
      <c r="AY146" s="14" t="s">
        <v>138</v>
      </c>
      <c r="BE146" s="239">
        <f>IF(N146="základná",J146,0)</f>
        <v>0</v>
      </c>
      <c r="BF146" s="239">
        <f>IF(N146="znížená",J146,0)</f>
        <v>0</v>
      </c>
      <c r="BG146" s="239">
        <f>IF(N146="zákl. prenesená",J146,0)</f>
        <v>0</v>
      </c>
      <c r="BH146" s="239">
        <f>IF(N146="zníž. prenesená",J146,0)</f>
        <v>0</v>
      </c>
      <c r="BI146" s="239">
        <f>IF(N146="nulová",J146,0)</f>
        <v>0</v>
      </c>
      <c r="BJ146" s="14" t="s">
        <v>146</v>
      </c>
      <c r="BK146" s="239">
        <f>ROUND(I146*H146,2)</f>
        <v>0</v>
      </c>
      <c r="BL146" s="14" t="s">
        <v>636</v>
      </c>
      <c r="BM146" s="238" t="s">
        <v>1467</v>
      </c>
    </row>
    <row r="147" s="2" customFormat="1" ht="16.5" customHeight="1">
      <c r="A147" s="35"/>
      <c r="B147" s="36"/>
      <c r="C147" s="226" t="s">
        <v>302</v>
      </c>
      <c r="D147" s="226" t="s">
        <v>141</v>
      </c>
      <c r="E147" s="227" t="s">
        <v>1468</v>
      </c>
      <c r="F147" s="228" t="s">
        <v>1469</v>
      </c>
      <c r="G147" s="229" t="s">
        <v>170</v>
      </c>
      <c r="H147" s="230">
        <v>32</v>
      </c>
      <c r="I147" s="231"/>
      <c r="J147" s="232">
        <f>ROUND(I147*H147,2)</f>
        <v>0</v>
      </c>
      <c r="K147" s="233"/>
      <c r="L147" s="41"/>
      <c r="M147" s="234" t="s">
        <v>1</v>
      </c>
      <c r="N147" s="235" t="s">
        <v>38</v>
      </c>
      <c r="O147" s="94"/>
      <c r="P147" s="236">
        <f>O147*H147</f>
        <v>0</v>
      </c>
      <c r="Q147" s="236">
        <v>0</v>
      </c>
      <c r="R147" s="236">
        <f>Q147*H147</f>
        <v>0</v>
      </c>
      <c r="S147" s="236">
        <v>0</v>
      </c>
      <c r="T147" s="23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8" t="s">
        <v>636</v>
      </c>
      <c r="AT147" s="238" t="s">
        <v>141</v>
      </c>
      <c r="AU147" s="238" t="s">
        <v>146</v>
      </c>
      <c r="AY147" s="14" t="s">
        <v>138</v>
      </c>
      <c r="BE147" s="239">
        <f>IF(N147="základná",J147,0)</f>
        <v>0</v>
      </c>
      <c r="BF147" s="239">
        <f>IF(N147="znížená",J147,0)</f>
        <v>0</v>
      </c>
      <c r="BG147" s="239">
        <f>IF(N147="zákl. prenesená",J147,0)</f>
        <v>0</v>
      </c>
      <c r="BH147" s="239">
        <f>IF(N147="zníž. prenesená",J147,0)</f>
        <v>0</v>
      </c>
      <c r="BI147" s="239">
        <f>IF(N147="nulová",J147,0)</f>
        <v>0</v>
      </c>
      <c r="BJ147" s="14" t="s">
        <v>146</v>
      </c>
      <c r="BK147" s="239">
        <f>ROUND(I147*H147,2)</f>
        <v>0</v>
      </c>
      <c r="BL147" s="14" t="s">
        <v>636</v>
      </c>
      <c r="BM147" s="238" t="s">
        <v>1470</v>
      </c>
    </row>
    <row r="148" s="2" customFormat="1" ht="24.15" customHeight="1">
      <c r="A148" s="35"/>
      <c r="B148" s="36"/>
      <c r="C148" s="240" t="s">
        <v>306</v>
      </c>
      <c r="D148" s="240" t="s">
        <v>185</v>
      </c>
      <c r="E148" s="241" t="s">
        <v>1471</v>
      </c>
      <c r="F148" s="242" t="s">
        <v>1472</v>
      </c>
      <c r="G148" s="243" t="s">
        <v>182</v>
      </c>
      <c r="H148" s="244">
        <v>16</v>
      </c>
      <c r="I148" s="245"/>
      <c r="J148" s="246">
        <f>ROUND(I148*H148,2)</f>
        <v>0</v>
      </c>
      <c r="K148" s="247"/>
      <c r="L148" s="248"/>
      <c r="M148" s="249" t="s">
        <v>1</v>
      </c>
      <c r="N148" s="250" t="s">
        <v>38</v>
      </c>
      <c r="O148" s="94"/>
      <c r="P148" s="236">
        <f>O148*H148</f>
        <v>0</v>
      </c>
      <c r="Q148" s="236">
        <v>0.0079299999999999995</v>
      </c>
      <c r="R148" s="236">
        <f>Q148*H148</f>
        <v>0.12687999999999999</v>
      </c>
      <c r="S148" s="236">
        <v>0</v>
      </c>
      <c r="T148" s="23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8" t="s">
        <v>888</v>
      </c>
      <c r="AT148" s="238" t="s">
        <v>185</v>
      </c>
      <c r="AU148" s="238" t="s">
        <v>146</v>
      </c>
      <c r="AY148" s="14" t="s">
        <v>138</v>
      </c>
      <c r="BE148" s="239">
        <f>IF(N148="základná",J148,0)</f>
        <v>0</v>
      </c>
      <c r="BF148" s="239">
        <f>IF(N148="znížená",J148,0)</f>
        <v>0</v>
      </c>
      <c r="BG148" s="239">
        <f>IF(N148="zákl. prenesená",J148,0)</f>
        <v>0</v>
      </c>
      <c r="BH148" s="239">
        <f>IF(N148="zníž. prenesená",J148,0)</f>
        <v>0</v>
      </c>
      <c r="BI148" s="239">
        <f>IF(N148="nulová",J148,0)</f>
        <v>0</v>
      </c>
      <c r="BJ148" s="14" t="s">
        <v>146</v>
      </c>
      <c r="BK148" s="239">
        <f>ROUND(I148*H148,2)</f>
        <v>0</v>
      </c>
      <c r="BL148" s="14" t="s">
        <v>636</v>
      </c>
      <c r="BM148" s="238" t="s">
        <v>1473</v>
      </c>
    </row>
    <row r="149" s="2" customFormat="1" ht="16.5" customHeight="1">
      <c r="A149" s="35"/>
      <c r="B149" s="36"/>
      <c r="C149" s="226" t="s">
        <v>312</v>
      </c>
      <c r="D149" s="226" t="s">
        <v>141</v>
      </c>
      <c r="E149" s="227" t="s">
        <v>1205</v>
      </c>
      <c r="F149" s="228" t="s">
        <v>1206</v>
      </c>
      <c r="G149" s="229" t="s">
        <v>1207</v>
      </c>
      <c r="H149" s="256"/>
      <c r="I149" s="231"/>
      <c r="J149" s="232">
        <f>ROUND(I149*H149,2)</f>
        <v>0</v>
      </c>
      <c r="K149" s="233"/>
      <c r="L149" s="41"/>
      <c r="M149" s="234" t="s">
        <v>1</v>
      </c>
      <c r="N149" s="235" t="s">
        <v>38</v>
      </c>
      <c r="O149" s="94"/>
      <c r="P149" s="236">
        <f>O149*H149</f>
        <v>0</v>
      </c>
      <c r="Q149" s="236">
        <v>0</v>
      </c>
      <c r="R149" s="236">
        <f>Q149*H149</f>
        <v>0</v>
      </c>
      <c r="S149" s="236">
        <v>0</v>
      </c>
      <c r="T149" s="23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8" t="s">
        <v>636</v>
      </c>
      <c r="AT149" s="238" t="s">
        <v>141</v>
      </c>
      <c r="AU149" s="238" t="s">
        <v>146</v>
      </c>
      <c r="AY149" s="14" t="s">
        <v>138</v>
      </c>
      <c r="BE149" s="239">
        <f>IF(N149="základná",J149,0)</f>
        <v>0</v>
      </c>
      <c r="BF149" s="239">
        <f>IF(N149="znížená",J149,0)</f>
        <v>0</v>
      </c>
      <c r="BG149" s="239">
        <f>IF(N149="zákl. prenesená",J149,0)</f>
        <v>0</v>
      </c>
      <c r="BH149" s="239">
        <f>IF(N149="zníž. prenesená",J149,0)</f>
        <v>0</v>
      </c>
      <c r="BI149" s="239">
        <f>IF(N149="nulová",J149,0)</f>
        <v>0</v>
      </c>
      <c r="BJ149" s="14" t="s">
        <v>146</v>
      </c>
      <c r="BK149" s="239">
        <f>ROUND(I149*H149,2)</f>
        <v>0</v>
      </c>
      <c r="BL149" s="14" t="s">
        <v>636</v>
      </c>
      <c r="BM149" s="238" t="s">
        <v>1474</v>
      </c>
    </row>
    <row r="150" s="2" customFormat="1" ht="16.5" customHeight="1">
      <c r="A150" s="35"/>
      <c r="B150" s="36"/>
      <c r="C150" s="226" t="s">
        <v>316</v>
      </c>
      <c r="D150" s="226" t="s">
        <v>141</v>
      </c>
      <c r="E150" s="227" t="s">
        <v>1210</v>
      </c>
      <c r="F150" s="228" t="s">
        <v>1211</v>
      </c>
      <c r="G150" s="229" t="s">
        <v>1207</v>
      </c>
      <c r="H150" s="256"/>
      <c r="I150" s="231"/>
      <c r="J150" s="232">
        <f>ROUND(I150*H150,2)</f>
        <v>0</v>
      </c>
      <c r="K150" s="233"/>
      <c r="L150" s="41"/>
      <c r="M150" s="234" t="s">
        <v>1</v>
      </c>
      <c r="N150" s="235" t="s">
        <v>38</v>
      </c>
      <c r="O150" s="94"/>
      <c r="P150" s="236">
        <f>O150*H150</f>
        <v>0</v>
      </c>
      <c r="Q150" s="236">
        <v>0</v>
      </c>
      <c r="R150" s="236">
        <f>Q150*H150</f>
        <v>0</v>
      </c>
      <c r="S150" s="236">
        <v>0</v>
      </c>
      <c r="T150" s="23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8" t="s">
        <v>636</v>
      </c>
      <c r="AT150" s="238" t="s">
        <v>141</v>
      </c>
      <c r="AU150" s="238" t="s">
        <v>146</v>
      </c>
      <c r="AY150" s="14" t="s">
        <v>138</v>
      </c>
      <c r="BE150" s="239">
        <f>IF(N150="základná",J150,0)</f>
        <v>0</v>
      </c>
      <c r="BF150" s="239">
        <f>IF(N150="znížená",J150,0)</f>
        <v>0</v>
      </c>
      <c r="BG150" s="239">
        <f>IF(N150="zákl. prenesená",J150,0)</f>
        <v>0</v>
      </c>
      <c r="BH150" s="239">
        <f>IF(N150="zníž. prenesená",J150,0)</f>
        <v>0</v>
      </c>
      <c r="BI150" s="239">
        <f>IF(N150="nulová",J150,0)</f>
        <v>0</v>
      </c>
      <c r="BJ150" s="14" t="s">
        <v>146</v>
      </c>
      <c r="BK150" s="239">
        <f>ROUND(I150*H150,2)</f>
        <v>0</v>
      </c>
      <c r="BL150" s="14" t="s">
        <v>636</v>
      </c>
      <c r="BM150" s="238" t="s">
        <v>1475</v>
      </c>
    </row>
    <row r="151" s="12" customFormat="1" ht="22.8" customHeight="1">
      <c r="A151" s="12"/>
      <c r="B151" s="210"/>
      <c r="C151" s="211"/>
      <c r="D151" s="212" t="s">
        <v>71</v>
      </c>
      <c r="E151" s="224" t="s">
        <v>1476</v>
      </c>
      <c r="F151" s="224" t="s">
        <v>1477</v>
      </c>
      <c r="G151" s="211"/>
      <c r="H151" s="211"/>
      <c r="I151" s="214"/>
      <c r="J151" s="225">
        <f>BK151</f>
        <v>0</v>
      </c>
      <c r="K151" s="211"/>
      <c r="L151" s="216"/>
      <c r="M151" s="217"/>
      <c r="N151" s="218"/>
      <c r="O151" s="218"/>
      <c r="P151" s="219">
        <f>SUM(P152:P153)</f>
        <v>0</v>
      </c>
      <c r="Q151" s="218"/>
      <c r="R151" s="219">
        <f>SUM(R152:R153)</f>
        <v>0</v>
      </c>
      <c r="S151" s="218"/>
      <c r="T151" s="220">
        <f>SUM(T152:T153)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21" t="s">
        <v>151</v>
      </c>
      <c r="AT151" s="222" t="s">
        <v>71</v>
      </c>
      <c r="AU151" s="222" t="s">
        <v>80</v>
      </c>
      <c r="AY151" s="221" t="s">
        <v>138</v>
      </c>
      <c r="BK151" s="223">
        <f>SUM(BK152:BK153)</f>
        <v>0</v>
      </c>
    </row>
    <row r="152" s="2" customFormat="1" ht="24.15" customHeight="1">
      <c r="A152" s="35"/>
      <c r="B152" s="36"/>
      <c r="C152" s="226" t="s">
        <v>491</v>
      </c>
      <c r="D152" s="226" t="s">
        <v>141</v>
      </c>
      <c r="E152" s="227" t="s">
        <v>1478</v>
      </c>
      <c r="F152" s="228" t="s">
        <v>1479</v>
      </c>
      <c r="G152" s="229" t="s">
        <v>170</v>
      </c>
      <c r="H152" s="230">
        <v>96</v>
      </c>
      <c r="I152" s="231"/>
      <c r="J152" s="232">
        <f>ROUND(I152*H152,2)</f>
        <v>0</v>
      </c>
      <c r="K152" s="233"/>
      <c r="L152" s="41"/>
      <c r="M152" s="234" t="s">
        <v>1</v>
      </c>
      <c r="N152" s="235" t="s">
        <v>38</v>
      </c>
      <c r="O152" s="94"/>
      <c r="P152" s="236">
        <f>O152*H152</f>
        <v>0</v>
      </c>
      <c r="Q152" s="236">
        <v>0</v>
      </c>
      <c r="R152" s="236">
        <f>Q152*H152</f>
        <v>0</v>
      </c>
      <c r="S152" s="236">
        <v>0</v>
      </c>
      <c r="T152" s="23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8" t="s">
        <v>636</v>
      </c>
      <c r="AT152" s="238" t="s">
        <v>141</v>
      </c>
      <c r="AU152" s="238" t="s">
        <v>146</v>
      </c>
      <c r="AY152" s="14" t="s">
        <v>138</v>
      </c>
      <c r="BE152" s="239">
        <f>IF(N152="základná",J152,0)</f>
        <v>0</v>
      </c>
      <c r="BF152" s="239">
        <f>IF(N152="znížená",J152,0)</f>
        <v>0</v>
      </c>
      <c r="BG152" s="239">
        <f>IF(N152="zákl. prenesená",J152,0)</f>
        <v>0</v>
      </c>
      <c r="BH152" s="239">
        <f>IF(N152="zníž. prenesená",J152,0)</f>
        <v>0</v>
      </c>
      <c r="BI152" s="239">
        <f>IF(N152="nulová",J152,0)</f>
        <v>0</v>
      </c>
      <c r="BJ152" s="14" t="s">
        <v>146</v>
      </c>
      <c r="BK152" s="239">
        <f>ROUND(I152*H152,2)</f>
        <v>0</v>
      </c>
      <c r="BL152" s="14" t="s">
        <v>636</v>
      </c>
      <c r="BM152" s="238" t="s">
        <v>1480</v>
      </c>
    </row>
    <row r="153" s="2" customFormat="1" ht="33" customHeight="1">
      <c r="A153" s="35"/>
      <c r="B153" s="36"/>
      <c r="C153" s="226" t="s">
        <v>495</v>
      </c>
      <c r="D153" s="226" t="s">
        <v>141</v>
      </c>
      <c r="E153" s="227" t="s">
        <v>1481</v>
      </c>
      <c r="F153" s="228" t="s">
        <v>1482</v>
      </c>
      <c r="G153" s="229" t="s">
        <v>170</v>
      </c>
      <c r="H153" s="230">
        <v>96</v>
      </c>
      <c r="I153" s="231"/>
      <c r="J153" s="232">
        <f>ROUND(I153*H153,2)</f>
        <v>0</v>
      </c>
      <c r="K153" s="233"/>
      <c r="L153" s="41"/>
      <c r="M153" s="234" t="s">
        <v>1</v>
      </c>
      <c r="N153" s="235" t="s">
        <v>38</v>
      </c>
      <c r="O153" s="94"/>
      <c r="P153" s="236">
        <f>O153*H153</f>
        <v>0</v>
      </c>
      <c r="Q153" s="236">
        <v>0</v>
      </c>
      <c r="R153" s="236">
        <f>Q153*H153</f>
        <v>0</v>
      </c>
      <c r="S153" s="236">
        <v>0</v>
      </c>
      <c r="T153" s="23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8" t="s">
        <v>636</v>
      </c>
      <c r="AT153" s="238" t="s">
        <v>141</v>
      </c>
      <c r="AU153" s="238" t="s">
        <v>146</v>
      </c>
      <c r="AY153" s="14" t="s">
        <v>138</v>
      </c>
      <c r="BE153" s="239">
        <f>IF(N153="základná",J153,0)</f>
        <v>0</v>
      </c>
      <c r="BF153" s="239">
        <f>IF(N153="znížená",J153,0)</f>
        <v>0</v>
      </c>
      <c r="BG153" s="239">
        <f>IF(N153="zákl. prenesená",J153,0)</f>
        <v>0</v>
      </c>
      <c r="BH153" s="239">
        <f>IF(N153="zníž. prenesená",J153,0)</f>
        <v>0</v>
      </c>
      <c r="BI153" s="239">
        <f>IF(N153="nulová",J153,0)</f>
        <v>0</v>
      </c>
      <c r="BJ153" s="14" t="s">
        <v>146</v>
      </c>
      <c r="BK153" s="239">
        <f>ROUND(I153*H153,2)</f>
        <v>0</v>
      </c>
      <c r="BL153" s="14" t="s">
        <v>636</v>
      </c>
      <c r="BM153" s="238" t="s">
        <v>1483</v>
      </c>
    </row>
    <row r="154" s="12" customFormat="1" ht="25.92" customHeight="1">
      <c r="A154" s="12"/>
      <c r="B154" s="210"/>
      <c r="C154" s="211"/>
      <c r="D154" s="212" t="s">
        <v>71</v>
      </c>
      <c r="E154" s="213" t="s">
        <v>838</v>
      </c>
      <c r="F154" s="213" t="s">
        <v>839</v>
      </c>
      <c r="G154" s="211"/>
      <c r="H154" s="211"/>
      <c r="I154" s="214"/>
      <c r="J154" s="215">
        <f>BK154</f>
        <v>0</v>
      </c>
      <c r="K154" s="211"/>
      <c r="L154" s="216"/>
      <c r="M154" s="217"/>
      <c r="N154" s="218"/>
      <c r="O154" s="218"/>
      <c r="P154" s="219">
        <f>SUM(P155:P156)</f>
        <v>0</v>
      </c>
      <c r="Q154" s="218"/>
      <c r="R154" s="219">
        <f>SUM(R155:R156)</f>
        <v>0</v>
      </c>
      <c r="S154" s="218"/>
      <c r="T154" s="220">
        <f>SUM(T155:T156)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21" t="s">
        <v>145</v>
      </c>
      <c r="AT154" s="222" t="s">
        <v>71</v>
      </c>
      <c r="AU154" s="222" t="s">
        <v>72</v>
      </c>
      <c r="AY154" s="221" t="s">
        <v>138</v>
      </c>
      <c r="BK154" s="223">
        <f>SUM(BK155:BK156)</f>
        <v>0</v>
      </c>
    </row>
    <row r="155" s="2" customFormat="1" ht="37.8" customHeight="1">
      <c r="A155" s="35"/>
      <c r="B155" s="36"/>
      <c r="C155" s="226" t="s">
        <v>500</v>
      </c>
      <c r="D155" s="226" t="s">
        <v>141</v>
      </c>
      <c r="E155" s="227" t="s">
        <v>840</v>
      </c>
      <c r="F155" s="228" t="s">
        <v>1484</v>
      </c>
      <c r="G155" s="229" t="s">
        <v>842</v>
      </c>
      <c r="H155" s="230">
        <v>75</v>
      </c>
      <c r="I155" s="231"/>
      <c r="J155" s="232">
        <f>ROUND(I155*H155,2)</f>
        <v>0</v>
      </c>
      <c r="K155" s="233"/>
      <c r="L155" s="41"/>
      <c r="M155" s="234" t="s">
        <v>1</v>
      </c>
      <c r="N155" s="235" t="s">
        <v>38</v>
      </c>
      <c r="O155" s="94"/>
      <c r="P155" s="236">
        <f>O155*H155</f>
        <v>0</v>
      </c>
      <c r="Q155" s="236">
        <v>0</v>
      </c>
      <c r="R155" s="236">
        <f>Q155*H155</f>
        <v>0</v>
      </c>
      <c r="S155" s="236">
        <v>0</v>
      </c>
      <c r="T155" s="23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8" t="s">
        <v>843</v>
      </c>
      <c r="AT155" s="238" t="s">
        <v>141</v>
      </c>
      <c r="AU155" s="238" t="s">
        <v>80</v>
      </c>
      <c r="AY155" s="14" t="s">
        <v>138</v>
      </c>
      <c r="BE155" s="239">
        <f>IF(N155="základná",J155,0)</f>
        <v>0</v>
      </c>
      <c r="BF155" s="239">
        <f>IF(N155="znížená",J155,0)</f>
        <v>0</v>
      </c>
      <c r="BG155" s="239">
        <f>IF(N155="zákl. prenesená",J155,0)</f>
        <v>0</v>
      </c>
      <c r="BH155" s="239">
        <f>IF(N155="zníž. prenesená",J155,0)</f>
        <v>0</v>
      </c>
      <c r="BI155" s="239">
        <f>IF(N155="nulová",J155,0)</f>
        <v>0</v>
      </c>
      <c r="BJ155" s="14" t="s">
        <v>146</v>
      </c>
      <c r="BK155" s="239">
        <f>ROUND(I155*H155,2)</f>
        <v>0</v>
      </c>
      <c r="BL155" s="14" t="s">
        <v>843</v>
      </c>
      <c r="BM155" s="238" t="s">
        <v>1485</v>
      </c>
    </row>
    <row r="156" s="2" customFormat="1" ht="24.15" customHeight="1">
      <c r="A156" s="35"/>
      <c r="B156" s="36"/>
      <c r="C156" s="226" t="s">
        <v>263</v>
      </c>
      <c r="D156" s="226" t="s">
        <v>141</v>
      </c>
      <c r="E156" s="227" t="s">
        <v>1486</v>
      </c>
      <c r="F156" s="228" t="s">
        <v>1487</v>
      </c>
      <c r="G156" s="229" t="s">
        <v>842</v>
      </c>
      <c r="H156" s="230">
        <v>15</v>
      </c>
      <c r="I156" s="231"/>
      <c r="J156" s="232">
        <f>ROUND(I156*H156,2)</f>
        <v>0</v>
      </c>
      <c r="K156" s="233"/>
      <c r="L156" s="41"/>
      <c r="M156" s="251" t="s">
        <v>1</v>
      </c>
      <c r="N156" s="252" t="s">
        <v>38</v>
      </c>
      <c r="O156" s="253"/>
      <c r="P156" s="254">
        <f>O156*H156</f>
        <v>0</v>
      </c>
      <c r="Q156" s="254">
        <v>0</v>
      </c>
      <c r="R156" s="254">
        <f>Q156*H156</f>
        <v>0</v>
      </c>
      <c r="S156" s="254">
        <v>0</v>
      </c>
      <c r="T156" s="255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8" t="s">
        <v>843</v>
      </c>
      <c r="AT156" s="238" t="s">
        <v>141</v>
      </c>
      <c r="AU156" s="238" t="s">
        <v>80</v>
      </c>
      <c r="AY156" s="14" t="s">
        <v>138</v>
      </c>
      <c r="BE156" s="239">
        <f>IF(N156="základná",J156,0)</f>
        <v>0</v>
      </c>
      <c r="BF156" s="239">
        <f>IF(N156="znížená",J156,0)</f>
        <v>0</v>
      </c>
      <c r="BG156" s="239">
        <f>IF(N156="zákl. prenesená",J156,0)</f>
        <v>0</v>
      </c>
      <c r="BH156" s="239">
        <f>IF(N156="zníž. prenesená",J156,0)</f>
        <v>0</v>
      </c>
      <c r="BI156" s="239">
        <f>IF(N156="nulová",J156,0)</f>
        <v>0</v>
      </c>
      <c r="BJ156" s="14" t="s">
        <v>146</v>
      </c>
      <c r="BK156" s="239">
        <f>ROUND(I156*H156,2)</f>
        <v>0</v>
      </c>
      <c r="BL156" s="14" t="s">
        <v>843</v>
      </c>
      <c r="BM156" s="238" t="s">
        <v>1488</v>
      </c>
    </row>
    <row r="157" s="2" customFormat="1" ht="6.96" customHeight="1">
      <c r="A157" s="35"/>
      <c r="B157" s="69"/>
      <c r="C157" s="70"/>
      <c r="D157" s="70"/>
      <c r="E157" s="70"/>
      <c r="F157" s="70"/>
      <c r="G157" s="70"/>
      <c r="H157" s="70"/>
      <c r="I157" s="70"/>
      <c r="J157" s="70"/>
      <c r="K157" s="70"/>
      <c r="L157" s="41"/>
      <c r="M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</sheetData>
  <sheetProtection sheet="1" autoFilter="0" formatColumns="0" formatRows="0" objects="1" scenarios="1" spinCount="100000" saltValue="cXuD5y2En4yrUL6tMjeR8I/6ucHbbxu7voPcQF0XEWR1fScj71DcQh/cXzC0O83TeRW8hnnWAbDMY/fEw3dhRQ==" hashValue="xquamQxZeoAEXAwWm2s1PZG9kcb/soDzVWb/0BiQcJxS2oNkAQjcq85aF6/8Lv2oeSN2Z5RChsTrPYbFCAFatg==" algorithmName="SHA-512" password="CC35"/>
  <autoFilter ref="C119:K156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111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7"/>
      <c r="AT3" s="14" t="s">
        <v>72</v>
      </c>
    </row>
    <row r="4" s="1" customFormat="1" ht="24.96" customHeight="1">
      <c r="B4" s="17"/>
      <c r="D4" s="141" t="s">
        <v>112</v>
      </c>
      <c r="L4" s="17"/>
      <c r="M4" s="14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3" t="s">
        <v>15</v>
      </c>
      <c r="L6" s="17"/>
    </row>
    <row r="7" s="1" customFormat="1" ht="26.25" customHeight="1">
      <c r="B7" s="17"/>
      <c r="E7" s="144" t="str">
        <f>'Rekapitulácia stavby'!K6</f>
        <v>2. časť predmetu zákazky Bytový dom - parc. č. 2533/1 - súpisné číslo 1311</v>
      </c>
      <c r="F7" s="143"/>
      <c r="G7" s="143"/>
      <c r="H7" s="143"/>
      <c r="L7" s="17"/>
    </row>
    <row r="8" s="2" customFormat="1" ht="12" customHeight="1">
      <c r="A8" s="35"/>
      <c r="B8" s="41"/>
      <c r="C8" s="35"/>
      <c r="D8" s="143" t="s">
        <v>113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5" t="s">
        <v>1489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43" t="s">
        <v>17</v>
      </c>
      <c r="E11" s="35"/>
      <c r="F11" s="146" t="s">
        <v>1</v>
      </c>
      <c r="G11" s="35"/>
      <c r="H11" s="35"/>
      <c r="I11" s="143" t="s">
        <v>18</v>
      </c>
      <c r="J11" s="146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43" t="s">
        <v>19</v>
      </c>
      <c r="E12" s="35"/>
      <c r="F12" s="146" t="s">
        <v>20</v>
      </c>
      <c r="G12" s="35"/>
      <c r="H12" s="35"/>
      <c r="I12" s="143" t="s">
        <v>21</v>
      </c>
      <c r="J12" s="147" t="str">
        <f>'Rekapitulácia stavby'!AN8</f>
        <v>23. 5. 2022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3" t="s">
        <v>23</v>
      </c>
      <c r="E14" s="35"/>
      <c r="F14" s="35"/>
      <c r="G14" s="35"/>
      <c r="H14" s="35"/>
      <c r="I14" s="143" t="s">
        <v>24</v>
      </c>
      <c r="J14" s="146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6" t="s">
        <v>20</v>
      </c>
      <c r="F15" s="35"/>
      <c r="G15" s="35"/>
      <c r="H15" s="35"/>
      <c r="I15" s="143" t="s">
        <v>25</v>
      </c>
      <c r="J15" s="146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43" t="s">
        <v>26</v>
      </c>
      <c r="E17" s="35"/>
      <c r="F17" s="35"/>
      <c r="G17" s="35"/>
      <c r="H17" s="35"/>
      <c r="I17" s="14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6"/>
      <c r="G18" s="146"/>
      <c r="H18" s="146"/>
      <c r="I18" s="143" t="s">
        <v>25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43" t="s">
        <v>28</v>
      </c>
      <c r="E20" s="35"/>
      <c r="F20" s="35"/>
      <c r="G20" s="35"/>
      <c r="H20" s="35"/>
      <c r="I20" s="143" t="s">
        <v>24</v>
      </c>
      <c r="J20" s="146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6" t="s">
        <v>20</v>
      </c>
      <c r="F21" s="35"/>
      <c r="G21" s="35"/>
      <c r="H21" s="35"/>
      <c r="I21" s="143" t="s">
        <v>25</v>
      </c>
      <c r="J21" s="146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43" t="s">
        <v>30</v>
      </c>
      <c r="E23" s="35"/>
      <c r="F23" s="35"/>
      <c r="G23" s="35"/>
      <c r="H23" s="35"/>
      <c r="I23" s="143" t="s">
        <v>24</v>
      </c>
      <c r="J23" s="146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6" t="s">
        <v>20</v>
      </c>
      <c r="F24" s="35"/>
      <c r="G24" s="35"/>
      <c r="H24" s="35"/>
      <c r="I24" s="143" t="s">
        <v>25</v>
      </c>
      <c r="J24" s="146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43" t="s">
        <v>31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8"/>
      <c r="B27" s="149"/>
      <c r="C27" s="148"/>
      <c r="D27" s="148"/>
      <c r="E27" s="150" t="s">
        <v>1</v>
      </c>
      <c r="F27" s="150"/>
      <c r="G27" s="150"/>
      <c r="H27" s="150"/>
      <c r="I27" s="148"/>
      <c r="J27" s="148"/>
      <c r="K27" s="148"/>
      <c r="L27" s="151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52"/>
      <c r="E29" s="152"/>
      <c r="F29" s="152"/>
      <c r="G29" s="152"/>
      <c r="H29" s="152"/>
      <c r="I29" s="152"/>
      <c r="J29" s="152"/>
      <c r="K29" s="15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53" t="s">
        <v>32</v>
      </c>
      <c r="E30" s="35"/>
      <c r="F30" s="35"/>
      <c r="G30" s="35"/>
      <c r="H30" s="35"/>
      <c r="I30" s="35"/>
      <c r="J30" s="154">
        <f>ROUND(J118,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2"/>
      <c r="E31" s="152"/>
      <c r="F31" s="152"/>
      <c r="G31" s="152"/>
      <c r="H31" s="152"/>
      <c r="I31" s="152"/>
      <c r="J31" s="152"/>
      <c r="K31" s="15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5" t="s">
        <v>34</v>
      </c>
      <c r="G32" s="35"/>
      <c r="H32" s="35"/>
      <c r="I32" s="155" t="s">
        <v>33</v>
      </c>
      <c r="J32" s="155" t="s">
        <v>35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6" t="s">
        <v>36</v>
      </c>
      <c r="E33" s="157" t="s">
        <v>37</v>
      </c>
      <c r="F33" s="158">
        <f>ROUND((SUM(BE118:BE186)),  2)</f>
        <v>0</v>
      </c>
      <c r="G33" s="159"/>
      <c r="H33" s="159"/>
      <c r="I33" s="160">
        <v>0.20000000000000001</v>
      </c>
      <c r="J33" s="158">
        <f>ROUND(((SUM(BE118:BE186))*I33),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7" t="s">
        <v>38</v>
      </c>
      <c r="F34" s="158">
        <f>ROUND((SUM(BF118:BF186)),  2)</f>
        <v>0</v>
      </c>
      <c r="G34" s="159"/>
      <c r="H34" s="159"/>
      <c r="I34" s="160">
        <v>0.20000000000000001</v>
      </c>
      <c r="J34" s="158">
        <f>ROUND(((SUM(BF118:BF186))*I34),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43" t="s">
        <v>39</v>
      </c>
      <c r="F35" s="161">
        <f>ROUND((SUM(BG118:BG186)),  2)</f>
        <v>0</v>
      </c>
      <c r="G35" s="35"/>
      <c r="H35" s="35"/>
      <c r="I35" s="162">
        <v>0.20000000000000001</v>
      </c>
      <c r="J35" s="16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43" t="s">
        <v>40</v>
      </c>
      <c r="F36" s="161">
        <f>ROUND((SUM(BH118:BH186)),  2)</f>
        <v>0</v>
      </c>
      <c r="G36" s="35"/>
      <c r="H36" s="35"/>
      <c r="I36" s="162">
        <v>0.20000000000000001</v>
      </c>
      <c r="J36" s="16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7" t="s">
        <v>41</v>
      </c>
      <c r="F37" s="158">
        <f>ROUND((SUM(BI118:BI186)),  2)</f>
        <v>0</v>
      </c>
      <c r="G37" s="159"/>
      <c r="H37" s="159"/>
      <c r="I37" s="160">
        <v>0</v>
      </c>
      <c r="J37" s="15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63"/>
      <c r="D39" s="164" t="s">
        <v>42</v>
      </c>
      <c r="E39" s="165"/>
      <c r="F39" s="165"/>
      <c r="G39" s="166" t="s">
        <v>43</v>
      </c>
      <c r="H39" s="167" t="s">
        <v>44</v>
      </c>
      <c r="I39" s="165"/>
      <c r="J39" s="168">
        <f>SUM(J30:J37)</f>
        <v>0</v>
      </c>
      <c r="K39" s="16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0" t="s">
        <v>45</v>
      </c>
      <c r="E50" s="171"/>
      <c r="F50" s="171"/>
      <c r="G50" s="170" t="s">
        <v>46</v>
      </c>
      <c r="H50" s="171"/>
      <c r="I50" s="171"/>
      <c r="J50" s="171"/>
      <c r="K50" s="17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2" t="s">
        <v>47</v>
      </c>
      <c r="E61" s="173"/>
      <c r="F61" s="174" t="s">
        <v>48</v>
      </c>
      <c r="G61" s="172" t="s">
        <v>47</v>
      </c>
      <c r="H61" s="173"/>
      <c r="I61" s="173"/>
      <c r="J61" s="175" t="s">
        <v>48</v>
      </c>
      <c r="K61" s="17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0" t="s">
        <v>49</v>
      </c>
      <c r="E65" s="176"/>
      <c r="F65" s="176"/>
      <c r="G65" s="170" t="s">
        <v>50</v>
      </c>
      <c r="H65" s="176"/>
      <c r="I65" s="176"/>
      <c r="J65" s="176"/>
      <c r="K65" s="17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2" t="s">
        <v>47</v>
      </c>
      <c r="E76" s="173"/>
      <c r="F76" s="174" t="s">
        <v>48</v>
      </c>
      <c r="G76" s="172" t="s">
        <v>47</v>
      </c>
      <c r="H76" s="173"/>
      <c r="I76" s="173"/>
      <c r="J76" s="175" t="s">
        <v>48</v>
      </c>
      <c r="K76" s="17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7"/>
      <c r="C77" s="178"/>
      <c r="D77" s="178"/>
      <c r="E77" s="178"/>
      <c r="F77" s="178"/>
      <c r="G77" s="178"/>
      <c r="H77" s="178"/>
      <c r="I77" s="178"/>
      <c r="J77" s="178"/>
      <c r="K77" s="17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9"/>
      <c r="C81" s="180"/>
      <c r="D81" s="180"/>
      <c r="E81" s="180"/>
      <c r="F81" s="180"/>
      <c r="G81" s="180"/>
      <c r="H81" s="180"/>
      <c r="I81" s="180"/>
      <c r="J81" s="180"/>
      <c r="K81" s="18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115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81" t="str">
        <f>E7</f>
        <v>2. časť predmetu zákazky Bytový dom - parc. č. 2533/1 - súpisné číslo 1311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113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 xml:space="preserve">SO-11 - Elektroinštalacia  slaboprúd    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 xml:space="preserve"> </v>
      </c>
      <c r="G89" s="37"/>
      <c r="H89" s="37"/>
      <c r="I89" s="29" t="s">
        <v>21</v>
      </c>
      <c r="J89" s="82" t="str">
        <f>IF(J12="","",J12)</f>
        <v>23. 5. 2022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 xml:space="preserve"> </v>
      </c>
      <c r="G91" s="37"/>
      <c r="H91" s="37"/>
      <c r="I91" s="29" t="s">
        <v>28</v>
      </c>
      <c r="J91" s="33" t="str">
        <f>E21</f>
        <v xml:space="preserve"> 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26</v>
      </c>
      <c r="D92" s="37"/>
      <c r="E92" s="37"/>
      <c r="F92" s="24" t="str">
        <f>IF(E18="","",E18)</f>
        <v>Vyplň údaj</v>
      </c>
      <c r="G92" s="37"/>
      <c r="H92" s="37"/>
      <c r="I92" s="29" t="s">
        <v>30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82" t="s">
        <v>116</v>
      </c>
      <c r="D94" s="183"/>
      <c r="E94" s="183"/>
      <c r="F94" s="183"/>
      <c r="G94" s="183"/>
      <c r="H94" s="183"/>
      <c r="I94" s="183"/>
      <c r="J94" s="184" t="s">
        <v>117</v>
      </c>
      <c r="K94" s="18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5" t="s">
        <v>118</v>
      </c>
      <c r="D96" s="37"/>
      <c r="E96" s="37"/>
      <c r="F96" s="37"/>
      <c r="G96" s="37"/>
      <c r="H96" s="37"/>
      <c r="I96" s="37"/>
      <c r="J96" s="113">
        <f>J118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119</v>
      </c>
    </row>
    <row r="97" s="9" customFormat="1" ht="24.96" customHeight="1">
      <c r="A97" s="9"/>
      <c r="B97" s="186"/>
      <c r="C97" s="187"/>
      <c r="D97" s="188" t="s">
        <v>851</v>
      </c>
      <c r="E97" s="189"/>
      <c r="F97" s="189"/>
      <c r="G97" s="189"/>
      <c r="H97" s="189"/>
      <c r="I97" s="189"/>
      <c r="J97" s="190">
        <f>J119</f>
        <v>0</v>
      </c>
      <c r="K97" s="187"/>
      <c r="L97" s="19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2"/>
      <c r="C98" s="193"/>
      <c r="D98" s="194" t="s">
        <v>1490</v>
      </c>
      <c r="E98" s="195"/>
      <c r="F98" s="195"/>
      <c r="G98" s="195"/>
      <c r="H98" s="195"/>
      <c r="I98" s="195"/>
      <c r="J98" s="196">
        <f>J120</f>
        <v>0</v>
      </c>
      <c r="K98" s="193"/>
      <c r="L98" s="19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6.96" customHeight="1">
      <c r="A100" s="35"/>
      <c r="B100" s="69"/>
      <c r="C100" s="70"/>
      <c r="D100" s="70"/>
      <c r="E100" s="70"/>
      <c r="F100" s="70"/>
      <c r="G100" s="70"/>
      <c r="H100" s="70"/>
      <c r="I100" s="70"/>
      <c r="J100" s="70"/>
      <c r="K100" s="70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4" s="2" customFormat="1" ht="6.96" customHeight="1">
      <c r="A104" s="35"/>
      <c r="B104" s="71"/>
      <c r="C104" s="72"/>
      <c r="D104" s="72"/>
      <c r="E104" s="72"/>
      <c r="F104" s="72"/>
      <c r="G104" s="72"/>
      <c r="H104" s="72"/>
      <c r="I104" s="72"/>
      <c r="J104" s="72"/>
      <c r="K104" s="72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24.96" customHeight="1">
      <c r="A105" s="35"/>
      <c r="B105" s="36"/>
      <c r="C105" s="20" t="s">
        <v>124</v>
      </c>
      <c r="D105" s="37"/>
      <c r="E105" s="37"/>
      <c r="F105" s="37"/>
      <c r="G105" s="37"/>
      <c r="H105" s="37"/>
      <c r="I105" s="37"/>
      <c r="J105" s="37"/>
      <c r="K105" s="37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6.96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12" customHeight="1">
      <c r="A107" s="35"/>
      <c r="B107" s="36"/>
      <c r="C107" s="29" t="s">
        <v>15</v>
      </c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6.25" customHeight="1">
      <c r="A108" s="35"/>
      <c r="B108" s="36"/>
      <c r="C108" s="37"/>
      <c r="D108" s="37"/>
      <c r="E108" s="181" t="str">
        <f>E7</f>
        <v>2. časť predmetu zákazky Bytový dom - parc. č. 2533/1 - súpisné číslo 1311</v>
      </c>
      <c r="F108" s="29"/>
      <c r="G108" s="29"/>
      <c r="H108" s="29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113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79" t="str">
        <f>E9</f>
        <v xml:space="preserve">SO-11 - Elektroinštalacia  slaboprúd    </v>
      </c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19</v>
      </c>
      <c r="D112" s="37"/>
      <c r="E112" s="37"/>
      <c r="F112" s="24" t="str">
        <f>F12</f>
        <v xml:space="preserve"> </v>
      </c>
      <c r="G112" s="37"/>
      <c r="H112" s="37"/>
      <c r="I112" s="29" t="s">
        <v>21</v>
      </c>
      <c r="J112" s="82" t="str">
        <f>IF(J12="","",J12)</f>
        <v>23. 5. 2022</v>
      </c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5.15" customHeight="1">
      <c r="A114" s="35"/>
      <c r="B114" s="36"/>
      <c r="C114" s="29" t="s">
        <v>23</v>
      </c>
      <c r="D114" s="37"/>
      <c r="E114" s="37"/>
      <c r="F114" s="24" t="str">
        <f>E15</f>
        <v xml:space="preserve"> </v>
      </c>
      <c r="G114" s="37"/>
      <c r="H114" s="37"/>
      <c r="I114" s="29" t="s">
        <v>28</v>
      </c>
      <c r="J114" s="33" t="str">
        <f>E21</f>
        <v xml:space="preserve"> </v>
      </c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26</v>
      </c>
      <c r="D115" s="37"/>
      <c r="E115" s="37"/>
      <c r="F115" s="24" t="str">
        <f>IF(E18="","",E18)</f>
        <v>Vyplň údaj</v>
      </c>
      <c r="G115" s="37"/>
      <c r="H115" s="37"/>
      <c r="I115" s="29" t="s">
        <v>30</v>
      </c>
      <c r="J115" s="33" t="str">
        <f>E24</f>
        <v xml:space="preserve"> </v>
      </c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0.32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11" customFormat="1" ht="29.28" customHeight="1">
      <c r="A117" s="198"/>
      <c r="B117" s="199"/>
      <c r="C117" s="200" t="s">
        <v>125</v>
      </c>
      <c r="D117" s="201" t="s">
        <v>57</v>
      </c>
      <c r="E117" s="201" t="s">
        <v>53</v>
      </c>
      <c r="F117" s="201" t="s">
        <v>54</v>
      </c>
      <c r="G117" s="201" t="s">
        <v>126</v>
      </c>
      <c r="H117" s="201" t="s">
        <v>127</v>
      </c>
      <c r="I117" s="201" t="s">
        <v>128</v>
      </c>
      <c r="J117" s="202" t="s">
        <v>117</v>
      </c>
      <c r="K117" s="203" t="s">
        <v>129</v>
      </c>
      <c r="L117" s="204"/>
      <c r="M117" s="103" t="s">
        <v>1</v>
      </c>
      <c r="N117" s="104" t="s">
        <v>36</v>
      </c>
      <c r="O117" s="104" t="s">
        <v>130</v>
      </c>
      <c r="P117" s="104" t="s">
        <v>131</v>
      </c>
      <c r="Q117" s="104" t="s">
        <v>132</v>
      </c>
      <c r="R117" s="104" t="s">
        <v>133</v>
      </c>
      <c r="S117" s="104" t="s">
        <v>134</v>
      </c>
      <c r="T117" s="105" t="s">
        <v>135</v>
      </c>
      <c r="U117" s="198"/>
      <c r="V117" s="198"/>
      <c r="W117" s="198"/>
      <c r="X117" s="198"/>
      <c r="Y117" s="198"/>
      <c r="Z117" s="198"/>
      <c r="AA117" s="198"/>
      <c r="AB117" s="198"/>
      <c r="AC117" s="198"/>
      <c r="AD117" s="198"/>
      <c r="AE117" s="198"/>
    </row>
    <row r="118" s="2" customFormat="1" ht="22.8" customHeight="1">
      <c r="A118" s="35"/>
      <c r="B118" s="36"/>
      <c r="C118" s="110" t="s">
        <v>118</v>
      </c>
      <c r="D118" s="37"/>
      <c r="E118" s="37"/>
      <c r="F118" s="37"/>
      <c r="G118" s="37"/>
      <c r="H118" s="37"/>
      <c r="I118" s="37"/>
      <c r="J118" s="205">
        <f>BK118</f>
        <v>0</v>
      </c>
      <c r="K118" s="37"/>
      <c r="L118" s="41"/>
      <c r="M118" s="106"/>
      <c r="N118" s="206"/>
      <c r="O118" s="107"/>
      <c r="P118" s="207">
        <f>P119</f>
        <v>0</v>
      </c>
      <c r="Q118" s="107"/>
      <c r="R118" s="207">
        <f>R119</f>
        <v>635.32016150000004</v>
      </c>
      <c r="S118" s="107"/>
      <c r="T118" s="208">
        <f>T119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4" t="s">
        <v>71</v>
      </c>
      <c r="AU118" s="14" t="s">
        <v>119</v>
      </c>
      <c r="BK118" s="209">
        <f>BK119</f>
        <v>0</v>
      </c>
    </row>
    <row r="119" s="12" customFormat="1" ht="25.92" customHeight="1">
      <c r="A119" s="12"/>
      <c r="B119" s="210"/>
      <c r="C119" s="211"/>
      <c r="D119" s="212" t="s">
        <v>71</v>
      </c>
      <c r="E119" s="213" t="s">
        <v>185</v>
      </c>
      <c r="F119" s="213" t="s">
        <v>880</v>
      </c>
      <c r="G119" s="211"/>
      <c r="H119" s="211"/>
      <c r="I119" s="214"/>
      <c r="J119" s="215">
        <f>BK119</f>
        <v>0</v>
      </c>
      <c r="K119" s="211"/>
      <c r="L119" s="216"/>
      <c r="M119" s="217"/>
      <c r="N119" s="218"/>
      <c r="O119" s="218"/>
      <c r="P119" s="219">
        <f>P120</f>
        <v>0</v>
      </c>
      <c r="Q119" s="218"/>
      <c r="R119" s="219">
        <f>R120</f>
        <v>635.32016150000004</v>
      </c>
      <c r="S119" s="218"/>
      <c r="T119" s="220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21" t="s">
        <v>151</v>
      </c>
      <c r="AT119" s="222" t="s">
        <v>71</v>
      </c>
      <c r="AU119" s="222" t="s">
        <v>72</v>
      </c>
      <c r="AY119" s="221" t="s">
        <v>138</v>
      </c>
      <c r="BK119" s="223">
        <f>BK120</f>
        <v>0</v>
      </c>
    </row>
    <row r="120" s="12" customFormat="1" ht="22.8" customHeight="1">
      <c r="A120" s="12"/>
      <c r="B120" s="210"/>
      <c r="C120" s="211"/>
      <c r="D120" s="212" t="s">
        <v>71</v>
      </c>
      <c r="E120" s="224" t="s">
        <v>1491</v>
      </c>
      <c r="F120" s="224" t="s">
        <v>1492</v>
      </c>
      <c r="G120" s="211"/>
      <c r="H120" s="211"/>
      <c r="I120" s="214"/>
      <c r="J120" s="225">
        <f>BK120</f>
        <v>0</v>
      </c>
      <c r="K120" s="211"/>
      <c r="L120" s="216"/>
      <c r="M120" s="217"/>
      <c r="N120" s="218"/>
      <c r="O120" s="218"/>
      <c r="P120" s="219">
        <f>SUM(P121:P186)</f>
        <v>0</v>
      </c>
      <c r="Q120" s="218"/>
      <c r="R120" s="219">
        <f>SUM(R121:R186)</f>
        <v>635.32016150000004</v>
      </c>
      <c r="S120" s="218"/>
      <c r="T120" s="220">
        <f>SUM(T121:T186)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21" t="s">
        <v>151</v>
      </c>
      <c r="AT120" s="222" t="s">
        <v>71</v>
      </c>
      <c r="AU120" s="222" t="s">
        <v>80</v>
      </c>
      <c r="AY120" s="221" t="s">
        <v>138</v>
      </c>
      <c r="BK120" s="223">
        <f>SUM(BK121:BK186)</f>
        <v>0</v>
      </c>
    </row>
    <row r="121" s="2" customFormat="1" ht="33" customHeight="1">
      <c r="A121" s="35"/>
      <c r="B121" s="36"/>
      <c r="C121" s="226" t="s">
        <v>80</v>
      </c>
      <c r="D121" s="226" t="s">
        <v>141</v>
      </c>
      <c r="E121" s="227" t="s">
        <v>1493</v>
      </c>
      <c r="F121" s="228" t="s">
        <v>1494</v>
      </c>
      <c r="G121" s="229" t="s">
        <v>182</v>
      </c>
      <c r="H121" s="230">
        <v>44</v>
      </c>
      <c r="I121" s="231"/>
      <c r="J121" s="232">
        <f>ROUND(I121*H121,2)</f>
        <v>0</v>
      </c>
      <c r="K121" s="233"/>
      <c r="L121" s="41"/>
      <c r="M121" s="234" t="s">
        <v>1</v>
      </c>
      <c r="N121" s="235" t="s">
        <v>38</v>
      </c>
      <c r="O121" s="94"/>
      <c r="P121" s="236">
        <f>O121*H121</f>
        <v>0</v>
      </c>
      <c r="Q121" s="236">
        <v>0</v>
      </c>
      <c r="R121" s="236">
        <f>Q121*H121</f>
        <v>0</v>
      </c>
      <c r="S121" s="236">
        <v>0</v>
      </c>
      <c r="T121" s="237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38" t="s">
        <v>636</v>
      </c>
      <c r="AT121" s="238" t="s">
        <v>141</v>
      </c>
      <c r="AU121" s="238" t="s">
        <v>146</v>
      </c>
      <c r="AY121" s="14" t="s">
        <v>138</v>
      </c>
      <c r="BE121" s="239">
        <f>IF(N121="základná",J121,0)</f>
        <v>0</v>
      </c>
      <c r="BF121" s="239">
        <f>IF(N121="znížená",J121,0)</f>
        <v>0</v>
      </c>
      <c r="BG121" s="239">
        <f>IF(N121="zákl. prenesená",J121,0)</f>
        <v>0</v>
      </c>
      <c r="BH121" s="239">
        <f>IF(N121="zníž. prenesená",J121,0)</f>
        <v>0</v>
      </c>
      <c r="BI121" s="239">
        <f>IF(N121="nulová",J121,0)</f>
        <v>0</v>
      </c>
      <c r="BJ121" s="14" t="s">
        <v>146</v>
      </c>
      <c r="BK121" s="239">
        <f>ROUND(I121*H121,2)</f>
        <v>0</v>
      </c>
      <c r="BL121" s="14" t="s">
        <v>636</v>
      </c>
      <c r="BM121" s="238" t="s">
        <v>1495</v>
      </c>
    </row>
    <row r="122" s="2" customFormat="1" ht="16.5" customHeight="1">
      <c r="A122" s="35"/>
      <c r="B122" s="36"/>
      <c r="C122" s="240" t="s">
        <v>146</v>
      </c>
      <c r="D122" s="240" t="s">
        <v>185</v>
      </c>
      <c r="E122" s="241" t="s">
        <v>899</v>
      </c>
      <c r="F122" s="242" t="s">
        <v>900</v>
      </c>
      <c r="G122" s="243" t="s">
        <v>182</v>
      </c>
      <c r="H122" s="244">
        <v>44</v>
      </c>
      <c r="I122" s="245"/>
      <c r="J122" s="246">
        <f>ROUND(I122*H122,2)</f>
        <v>0</v>
      </c>
      <c r="K122" s="247"/>
      <c r="L122" s="248"/>
      <c r="M122" s="249" t="s">
        <v>1</v>
      </c>
      <c r="N122" s="250" t="s">
        <v>38</v>
      </c>
      <c r="O122" s="94"/>
      <c r="P122" s="236">
        <f>O122*H122</f>
        <v>0</v>
      </c>
      <c r="Q122" s="236">
        <v>2.0000000000000002E-05</v>
      </c>
      <c r="R122" s="236">
        <f>Q122*H122</f>
        <v>0.00088000000000000003</v>
      </c>
      <c r="S122" s="236">
        <v>0</v>
      </c>
      <c r="T122" s="237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38" t="s">
        <v>888</v>
      </c>
      <c r="AT122" s="238" t="s">
        <v>185</v>
      </c>
      <c r="AU122" s="238" t="s">
        <v>146</v>
      </c>
      <c r="AY122" s="14" t="s">
        <v>138</v>
      </c>
      <c r="BE122" s="239">
        <f>IF(N122="základná",J122,0)</f>
        <v>0</v>
      </c>
      <c r="BF122" s="239">
        <f>IF(N122="znížená",J122,0)</f>
        <v>0</v>
      </c>
      <c r="BG122" s="239">
        <f>IF(N122="zákl. prenesená",J122,0)</f>
        <v>0</v>
      </c>
      <c r="BH122" s="239">
        <f>IF(N122="zníž. prenesená",J122,0)</f>
        <v>0</v>
      </c>
      <c r="BI122" s="239">
        <f>IF(N122="nulová",J122,0)</f>
        <v>0</v>
      </c>
      <c r="BJ122" s="14" t="s">
        <v>146</v>
      </c>
      <c r="BK122" s="239">
        <f>ROUND(I122*H122,2)</f>
        <v>0</v>
      </c>
      <c r="BL122" s="14" t="s">
        <v>636</v>
      </c>
      <c r="BM122" s="238" t="s">
        <v>1496</v>
      </c>
    </row>
    <row r="123" s="2" customFormat="1" ht="33" customHeight="1">
      <c r="A123" s="35"/>
      <c r="B123" s="36"/>
      <c r="C123" s="226" t="s">
        <v>151</v>
      </c>
      <c r="D123" s="226" t="s">
        <v>141</v>
      </c>
      <c r="E123" s="227" t="s">
        <v>1497</v>
      </c>
      <c r="F123" s="228" t="s">
        <v>1498</v>
      </c>
      <c r="G123" s="229" t="s">
        <v>170</v>
      </c>
      <c r="H123" s="230">
        <v>1025</v>
      </c>
      <c r="I123" s="231"/>
      <c r="J123" s="232">
        <f>ROUND(I123*H123,2)</f>
        <v>0</v>
      </c>
      <c r="K123" s="233"/>
      <c r="L123" s="41"/>
      <c r="M123" s="234" t="s">
        <v>1</v>
      </c>
      <c r="N123" s="235" t="s">
        <v>38</v>
      </c>
      <c r="O123" s="94"/>
      <c r="P123" s="236">
        <f>O123*H123</f>
        <v>0</v>
      </c>
      <c r="Q123" s="236">
        <v>0</v>
      </c>
      <c r="R123" s="236">
        <f>Q123*H123</f>
        <v>0</v>
      </c>
      <c r="S123" s="236">
        <v>0</v>
      </c>
      <c r="T123" s="237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38" t="s">
        <v>636</v>
      </c>
      <c r="AT123" s="238" t="s">
        <v>141</v>
      </c>
      <c r="AU123" s="238" t="s">
        <v>146</v>
      </c>
      <c r="AY123" s="14" t="s">
        <v>138</v>
      </c>
      <c r="BE123" s="239">
        <f>IF(N123="základná",J123,0)</f>
        <v>0</v>
      </c>
      <c r="BF123" s="239">
        <f>IF(N123="znížená",J123,0)</f>
        <v>0</v>
      </c>
      <c r="BG123" s="239">
        <f>IF(N123="zákl. prenesená",J123,0)</f>
        <v>0</v>
      </c>
      <c r="BH123" s="239">
        <f>IF(N123="zníž. prenesená",J123,0)</f>
        <v>0</v>
      </c>
      <c r="BI123" s="239">
        <f>IF(N123="nulová",J123,0)</f>
        <v>0</v>
      </c>
      <c r="BJ123" s="14" t="s">
        <v>146</v>
      </c>
      <c r="BK123" s="239">
        <f>ROUND(I123*H123,2)</f>
        <v>0</v>
      </c>
      <c r="BL123" s="14" t="s">
        <v>636</v>
      </c>
      <c r="BM123" s="238" t="s">
        <v>1499</v>
      </c>
    </row>
    <row r="124" s="2" customFormat="1" ht="16.5" customHeight="1">
      <c r="A124" s="35"/>
      <c r="B124" s="36"/>
      <c r="C124" s="240" t="s">
        <v>145</v>
      </c>
      <c r="D124" s="240" t="s">
        <v>185</v>
      </c>
      <c r="E124" s="241" t="s">
        <v>1500</v>
      </c>
      <c r="F124" s="242" t="s">
        <v>1501</v>
      </c>
      <c r="G124" s="243" t="s">
        <v>170</v>
      </c>
      <c r="H124" s="244">
        <v>1076.25</v>
      </c>
      <c r="I124" s="245"/>
      <c r="J124" s="246">
        <f>ROUND(I124*H124,2)</f>
        <v>0</v>
      </c>
      <c r="K124" s="247"/>
      <c r="L124" s="248"/>
      <c r="M124" s="249" t="s">
        <v>1</v>
      </c>
      <c r="N124" s="250" t="s">
        <v>38</v>
      </c>
      <c r="O124" s="94"/>
      <c r="P124" s="236">
        <f>O124*H124</f>
        <v>0</v>
      </c>
      <c r="Q124" s="236">
        <v>0.00017000000000000001</v>
      </c>
      <c r="R124" s="236">
        <f>Q124*H124</f>
        <v>0.1829625</v>
      </c>
      <c r="S124" s="236">
        <v>0</v>
      </c>
      <c r="T124" s="237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38" t="s">
        <v>888</v>
      </c>
      <c r="AT124" s="238" t="s">
        <v>185</v>
      </c>
      <c r="AU124" s="238" t="s">
        <v>146</v>
      </c>
      <c r="AY124" s="14" t="s">
        <v>138</v>
      </c>
      <c r="BE124" s="239">
        <f>IF(N124="základná",J124,0)</f>
        <v>0</v>
      </c>
      <c r="BF124" s="239">
        <f>IF(N124="znížená",J124,0)</f>
        <v>0</v>
      </c>
      <c r="BG124" s="239">
        <f>IF(N124="zákl. prenesená",J124,0)</f>
        <v>0</v>
      </c>
      <c r="BH124" s="239">
        <f>IF(N124="zníž. prenesená",J124,0)</f>
        <v>0</v>
      </c>
      <c r="BI124" s="239">
        <f>IF(N124="nulová",J124,0)</f>
        <v>0</v>
      </c>
      <c r="BJ124" s="14" t="s">
        <v>146</v>
      </c>
      <c r="BK124" s="239">
        <f>ROUND(I124*H124,2)</f>
        <v>0</v>
      </c>
      <c r="BL124" s="14" t="s">
        <v>636</v>
      </c>
      <c r="BM124" s="238" t="s">
        <v>1502</v>
      </c>
    </row>
    <row r="125" s="2" customFormat="1" ht="24.15" customHeight="1">
      <c r="A125" s="35"/>
      <c r="B125" s="36"/>
      <c r="C125" s="226" t="s">
        <v>158</v>
      </c>
      <c r="D125" s="226" t="s">
        <v>141</v>
      </c>
      <c r="E125" s="227" t="s">
        <v>1503</v>
      </c>
      <c r="F125" s="228" t="s">
        <v>1504</v>
      </c>
      <c r="G125" s="229" t="s">
        <v>170</v>
      </c>
      <c r="H125" s="230">
        <v>35</v>
      </c>
      <c r="I125" s="231"/>
      <c r="J125" s="232">
        <f>ROUND(I125*H125,2)</f>
        <v>0</v>
      </c>
      <c r="K125" s="233"/>
      <c r="L125" s="41"/>
      <c r="M125" s="234" t="s">
        <v>1</v>
      </c>
      <c r="N125" s="235" t="s">
        <v>38</v>
      </c>
      <c r="O125" s="94"/>
      <c r="P125" s="236">
        <f>O125*H125</f>
        <v>0</v>
      </c>
      <c r="Q125" s="236">
        <v>0</v>
      </c>
      <c r="R125" s="236">
        <f>Q125*H125</f>
        <v>0</v>
      </c>
      <c r="S125" s="236">
        <v>0</v>
      </c>
      <c r="T125" s="23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38" t="s">
        <v>636</v>
      </c>
      <c r="AT125" s="238" t="s">
        <v>141</v>
      </c>
      <c r="AU125" s="238" t="s">
        <v>146</v>
      </c>
      <c r="AY125" s="14" t="s">
        <v>138</v>
      </c>
      <c r="BE125" s="239">
        <f>IF(N125="základná",J125,0)</f>
        <v>0</v>
      </c>
      <c r="BF125" s="239">
        <f>IF(N125="znížená",J125,0)</f>
        <v>0</v>
      </c>
      <c r="BG125" s="239">
        <f>IF(N125="zákl. prenesená",J125,0)</f>
        <v>0</v>
      </c>
      <c r="BH125" s="239">
        <f>IF(N125="zníž. prenesená",J125,0)</f>
        <v>0</v>
      </c>
      <c r="BI125" s="239">
        <f>IF(N125="nulová",J125,0)</f>
        <v>0</v>
      </c>
      <c r="BJ125" s="14" t="s">
        <v>146</v>
      </c>
      <c r="BK125" s="239">
        <f>ROUND(I125*H125,2)</f>
        <v>0</v>
      </c>
      <c r="BL125" s="14" t="s">
        <v>636</v>
      </c>
      <c r="BM125" s="238" t="s">
        <v>1505</v>
      </c>
    </row>
    <row r="126" s="2" customFormat="1" ht="16.5" customHeight="1">
      <c r="A126" s="35"/>
      <c r="B126" s="36"/>
      <c r="C126" s="240" t="s">
        <v>139</v>
      </c>
      <c r="D126" s="240" t="s">
        <v>185</v>
      </c>
      <c r="E126" s="241" t="s">
        <v>923</v>
      </c>
      <c r="F126" s="242" t="s">
        <v>924</v>
      </c>
      <c r="G126" s="243" t="s">
        <v>170</v>
      </c>
      <c r="H126" s="244">
        <v>36.75</v>
      </c>
      <c r="I126" s="245"/>
      <c r="J126" s="246">
        <f>ROUND(I126*H126,2)</f>
        <v>0</v>
      </c>
      <c r="K126" s="247"/>
      <c r="L126" s="248"/>
      <c r="M126" s="249" t="s">
        <v>1</v>
      </c>
      <c r="N126" s="250" t="s">
        <v>38</v>
      </c>
      <c r="O126" s="94"/>
      <c r="P126" s="236">
        <f>O126*H126</f>
        <v>0</v>
      </c>
      <c r="Q126" s="236">
        <v>6.9931972789115596E-05</v>
      </c>
      <c r="R126" s="236">
        <f>Q126*H126</f>
        <v>0.0025699999999999981</v>
      </c>
      <c r="S126" s="236">
        <v>0</v>
      </c>
      <c r="T126" s="23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38" t="s">
        <v>888</v>
      </c>
      <c r="AT126" s="238" t="s">
        <v>185</v>
      </c>
      <c r="AU126" s="238" t="s">
        <v>146</v>
      </c>
      <c r="AY126" s="14" t="s">
        <v>138</v>
      </c>
      <c r="BE126" s="239">
        <f>IF(N126="základná",J126,0)</f>
        <v>0</v>
      </c>
      <c r="BF126" s="239">
        <f>IF(N126="znížená",J126,0)</f>
        <v>0</v>
      </c>
      <c r="BG126" s="239">
        <f>IF(N126="zákl. prenesená",J126,0)</f>
        <v>0</v>
      </c>
      <c r="BH126" s="239">
        <f>IF(N126="zníž. prenesená",J126,0)</f>
        <v>0</v>
      </c>
      <c r="BI126" s="239">
        <f>IF(N126="nulová",J126,0)</f>
        <v>0</v>
      </c>
      <c r="BJ126" s="14" t="s">
        <v>146</v>
      </c>
      <c r="BK126" s="239">
        <f>ROUND(I126*H126,2)</f>
        <v>0</v>
      </c>
      <c r="BL126" s="14" t="s">
        <v>636</v>
      </c>
      <c r="BM126" s="238" t="s">
        <v>1506</v>
      </c>
    </row>
    <row r="127" s="2" customFormat="1" ht="24.15" customHeight="1">
      <c r="A127" s="35"/>
      <c r="B127" s="36"/>
      <c r="C127" s="226" t="s">
        <v>167</v>
      </c>
      <c r="D127" s="226" t="s">
        <v>141</v>
      </c>
      <c r="E127" s="227" t="s">
        <v>1507</v>
      </c>
      <c r="F127" s="228" t="s">
        <v>1508</v>
      </c>
      <c r="G127" s="229" t="s">
        <v>170</v>
      </c>
      <c r="H127" s="230">
        <v>20</v>
      </c>
      <c r="I127" s="231"/>
      <c r="J127" s="232">
        <f>ROUND(I127*H127,2)</f>
        <v>0</v>
      </c>
      <c r="K127" s="233"/>
      <c r="L127" s="41"/>
      <c r="M127" s="234" t="s">
        <v>1</v>
      </c>
      <c r="N127" s="235" t="s">
        <v>38</v>
      </c>
      <c r="O127" s="94"/>
      <c r="P127" s="236">
        <f>O127*H127</f>
        <v>0</v>
      </c>
      <c r="Q127" s="236">
        <v>0</v>
      </c>
      <c r="R127" s="236">
        <f>Q127*H127</f>
        <v>0</v>
      </c>
      <c r="S127" s="236">
        <v>0</v>
      </c>
      <c r="T127" s="23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38" t="s">
        <v>636</v>
      </c>
      <c r="AT127" s="238" t="s">
        <v>141</v>
      </c>
      <c r="AU127" s="238" t="s">
        <v>146</v>
      </c>
      <c r="AY127" s="14" t="s">
        <v>138</v>
      </c>
      <c r="BE127" s="239">
        <f>IF(N127="základná",J127,0)</f>
        <v>0</v>
      </c>
      <c r="BF127" s="239">
        <f>IF(N127="znížená",J127,0)</f>
        <v>0</v>
      </c>
      <c r="BG127" s="239">
        <f>IF(N127="zákl. prenesená",J127,0)</f>
        <v>0</v>
      </c>
      <c r="BH127" s="239">
        <f>IF(N127="zníž. prenesená",J127,0)</f>
        <v>0</v>
      </c>
      <c r="BI127" s="239">
        <f>IF(N127="nulová",J127,0)</f>
        <v>0</v>
      </c>
      <c r="BJ127" s="14" t="s">
        <v>146</v>
      </c>
      <c r="BK127" s="239">
        <f>ROUND(I127*H127,2)</f>
        <v>0</v>
      </c>
      <c r="BL127" s="14" t="s">
        <v>636</v>
      </c>
      <c r="BM127" s="238" t="s">
        <v>1509</v>
      </c>
    </row>
    <row r="128" s="2" customFormat="1" ht="16.5" customHeight="1">
      <c r="A128" s="35"/>
      <c r="B128" s="36"/>
      <c r="C128" s="240" t="s">
        <v>172</v>
      </c>
      <c r="D128" s="240" t="s">
        <v>185</v>
      </c>
      <c r="E128" s="241" t="s">
        <v>1510</v>
      </c>
      <c r="F128" s="242" t="s">
        <v>1511</v>
      </c>
      <c r="G128" s="243" t="s">
        <v>170</v>
      </c>
      <c r="H128" s="244">
        <v>21</v>
      </c>
      <c r="I128" s="245"/>
      <c r="J128" s="246">
        <f>ROUND(I128*H128,2)</f>
        <v>0</v>
      </c>
      <c r="K128" s="247"/>
      <c r="L128" s="248"/>
      <c r="M128" s="249" t="s">
        <v>1</v>
      </c>
      <c r="N128" s="250" t="s">
        <v>38</v>
      </c>
      <c r="O128" s="94"/>
      <c r="P128" s="236">
        <f>O128*H128</f>
        <v>0</v>
      </c>
      <c r="Q128" s="236">
        <v>0.00067000000000000002</v>
      </c>
      <c r="R128" s="236">
        <f>Q128*H128</f>
        <v>0.014070000000000001</v>
      </c>
      <c r="S128" s="236">
        <v>0</v>
      </c>
      <c r="T128" s="23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38" t="s">
        <v>888</v>
      </c>
      <c r="AT128" s="238" t="s">
        <v>185</v>
      </c>
      <c r="AU128" s="238" t="s">
        <v>146</v>
      </c>
      <c r="AY128" s="14" t="s">
        <v>138</v>
      </c>
      <c r="BE128" s="239">
        <f>IF(N128="základná",J128,0)</f>
        <v>0</v>
      </c>
      <c r="BF128" s="239">
        <f>IF(N128="znížená",J128,0)</f>
        <v>0</v>
      </c>
      <c r="BG128" s="239">
        <f>IF(N128="zákl. prenesená",J128,0)</f>
        <v>0</v>
      </c>
      <c r="BH128" s="239">
        <f>IF(N128="zníž. prenesená",J128,0)</f>
        <v>0</v>
      </c>
      <c r="BI128" s="239">
        <f>IF(N128="nulová",J128,0)</f>
        <v>0</v>
      </c>
      <c r="BJ128" s="14" t="s">
        <v>146</v>
      </c>
      <c r="BK128" s="239">
        <f>ROUND(I128*H128,2)</f>
        <v>0</v>
      </c>
      <c r="BL128" s="14" t="s">
        <v>636</v>
      </c>
      <c r="BM128" s="238" t="s">
        <v>1512</v>
      </c>
    </row>
    <row r="129" s="2" customFormat="1" ht="16.5" customHeight="1">
      <c r="A129" s="35"/>
      <c r="B129" s="36"/>
      <c r="C129" s="226" t="s">
        <v>165</v>
      </c>
      <c r="D129" s="226" t="s">
        <v>141</v>
      </c>
      <c r="E129" s="227" t="s">
        <v>1513</v>
      </c>
      <c r="F129" s="228" t="s">
        <v>1514</v>
      </c>
      <c r="G129" s="229" t="s">
        <v>182</v>
      </c>
      <c r="H129" s="230">
        <v>1</v>
      </c>
      <c r="I129" s="231"/>
      <c r="J129" s="232">
        <f>ROUND(I129*H129,2)</f>
        <v>0</v>
      </c>
      <c r="K129" s="233"/>
      <c r="L129" s="41"/>
      <c r="M129" s="234" t="s">
        <v>1</v>
      </c>
      <c r="N129" s="235" t="s">
        <v>38</v>
      </c>
      <c r="O129" s="94"/>
      <c r="P129" s="236">
        <f>O129*H129</f>
        <v>0</v>
      </c>
      <c r="Q129" s="236">
        <v>0</v>
      </c>
      <c r="R129" s="236">
        <f>Q129*H129</f>
        <v>0</v>
      </c>
      <c r="S129" s="236">
        <v>0</v>
      </c>
      <c r="T129" s="23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38" t="s">
        <v>636</v>
      </c>
      <c r="AT129" s="238" t="s">
        <v>141</v>
      </c>
      <c r="AU129" s="238" t="s">
        <v>146</v>
      </c>
      <c r="AY129" s="14" t="s">
        <v>138</v>
      </c>
      <c r="BE129" s="239">
        <f>IF(N129="základná",J129,0)</f>
        <v>0</v>
      </c>
      <c r="BF129" s="239">
        <f>IF(N129="znížená",J129,0)</f>
        <v>0</v>
      </c>
      <c r="BG129" s="239">
        <f>IF(N129="zákl. prenesená",J129,0)</f>
        <v>0</v>
      </c>
      <c r="BH129" s="239">
        <f>IF(N129="zníž. prenesená",J129,0)</f>
        <v>0</v>
      </c>
      <c r="BI129" s="239">
        <f>IF(N129="nulová",J129,0)</f>
        <v>0</v>
      </c>
      <c r="BJ129" s="14" t="s">
        <v>146</v>
      </c>
      <c r="BK129" s="239">
        <f>ROUND(I129*H129,2)</f>
        <v>0</v>
      </c>
      <c r="BL129" s="14" t="s">
        <v>636</v>
      </c>
      <c r="BM129" s="238" t="s">
        <v>1515</v>
      </c>
    </row>
    <row r="130" s="2" customFormat="1" ht="24.15" customHeight="1">
      <c r="A130" s="35"/>
      <c r="B130" s="36"/>
      <c r="C130" s="226" t="s">
        <v>179</v>
      </c>
      <c r="D130" s="226" t="s">
        <v>141</v>
      </c>
      <c r="E130" s="227" t="s">
        <v>1516</v>
      </c>
      <c r="F130" s="228" t="s">
        <v>1517</v>
      </c>
      <c r="G130" s="229" t="s">
        <v>170</v>
      </c>
      <c r="H130" s="230">
        <v>50</v>
      </c>
      <c r="I130" s="231"/>
      <c r="J130" s="232">
        <f>ROUND(I130*H130,2)</f>
        <v>0</v>
      </c>
      <c r="K130" s="233"/>
      <c r="L130" s="41"/>
      <c r="M130" s="234" t="s">
        <v>1</v>
      </c>
      <c r="N130" s="235" t="s">
        <v>38</v>
      </c>
      <c r="O130" s="94"/>
      <c r="P130" s="236">
        <f>O130*H130</f>
        <v>0</v>
      </c>
      <c r="Q130" s="236">
        <v>0</v>
      </c>
      <c r="R130" s="236">
        <f>Q130*H130</f>
        <v>0</v>
      </c>
      <c r="S130" s="236">
        <v>0</v>
      </c>
      <c r="T130" s="23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38" t="s">
        <v>636</v>
      </c>
      <c r="AT130" s="238" t="s">
        <v>141</v>
      </c>
      <c r="AU130" s="238" t="s">
        <v>146</v>
      </c>
      <c r="AY130" s="14" t="s">
        <v>138</v>
      </c>
      <c r="BE130" s="239">
        <f>IF(N130="základná",J130,0)</f>
        <v>0</v>
      </c>
      <c r="BF130" s="239">
        <f>IF(N130="znížená",J130,0)</f>
        <v>0</v>
      </c>
      <c r="BG130" s="239">
        <f>IF(N130="zákl. prenesená",J130,0)</f>
        <v>0</v>
      </c>
      <c r="BH130" s="239">
        <f>IF(N130="zníž. prenesená",J130,0)</f>
        <v>0</v>
      </c>
      <c r="BI130" s="239">
        <f>IF(N130="nulová",J130,0)</f>
        <v>0</v>
      </c>
      <c r="BJ130" s="14" t="s">
        <v>146</v>
      </c>
      <c r="BK130" s="239">
        <f>ROUND(I130*H130,2)</f>
        <v>0</v>
      </c>
      <c r="BL130" s="14" t="s">
        <v>636</v>
      </c>
      <c r="BM130" s="238" t="s">
        <v>1518</v>
      </c>
    </row>
    <row r="131" s="2" customFormat="1" ht="21.75" customHeight="1">
      <c r="A131" s="35"/>
      <c r="B131" s="36"/>
      <c r="C131" s="240" t="s">
        <v>184</v>
      </c>
      <c r="D131" s="240" t="s">
        <v>185</v>
      </c>
      <c r="E131" s="241" t="s">
        <v>1519</v>
      </c>
      <c r="F131" s="242" t="s">
        <v>1520</v>
      </c>
      <c r="G131" s="243" t="s">
        <v>170</v>
      </c>
      <c r="H131" s="244">
        <v>52.5</v>
      </c>
      <c r="I131" s="245"/>
      <c r="J131" s="246">
        <f>ROUND(I131*H131,2)</f>
        <v>0</v>
      </c>
      <c r="K131" s="247"/>
      <c r="L131" s="248"/>
      <c r="M131" s="249" t="s">
        <v>1</v>
      </c>
      <c r="N131" s="250" t="s">
        <v>38</v>
      </c>
      <c r="O131" s="94"/>
      <c r="P131" s="236">
        <f>O131*H131</f>
        <v>0</v>
      </c>
      <c r="Q131" s="236">
        <v>8.0000000000000007E-05</v>
      </c>
      <c r="R131" s="236">
        <f>Q131*H131</f>
        <v>0.0042000000000000006</v>
      </c>
      <c r="S131" s="236">
        <v>0</v>
      </c>
      <c r="T131" s="23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38" t="s">
        <v>888</v>
      </c>
      <c r="AT131" s="238" t="s">
        <v>185</v>
      </c>
      <c r="AU131" s="238" t="s">
        <v>146</v>
      </c>
      <c r="AY131" s="14" t="s">
        <v>138</v>
      </c>
      <c r="BE131" s="239">
        <f>IF(N131="základná",J131,0)</f>
        <v>0</v>
      </c>
      <c r="BF131" s="239">
        <f>IF(N131="znížená",J131,0)</f>
        <v>0</v>
      </c>
      <c r="BG131" s="239">
        <f>IF(N131="zákl. prenesená",J131,0)</f>
        <v>0</v>
      </c>
      <c r="BH131" s="239">
        <f>IF(N131="zníž. prenesená",J131,0)</f>
        <v>0</v>
      </c>
      <c r="BI131" s="239">
        <f>IF(N131="nulová",J131,0)</f>
        <v>0</v>
      </c>
      <c r="BJ131" s="14" t="s">
        <v>146</v>
      </c>
      <c r="BK131" s="239">
        <f>ROUND(I131*H131,2)</f>
        <v>0</v>
      </c>
      <c r="BL131" s="14" t="s">
        <v>636</v>
      </c>
      <c r="BM131" s="238" t="s">
        <v>1521</v>
      </c>
    </row>
    <row r="132" s="2" customFormat="1" ht="24.15" customHeight="1">
      <c r="A132" s="35"/>
      <c r="B132" s="36"/>
      <c r="C132" s="226" t="s">
        <v>189</v>
      </c>
      <c r="D132" s="226" t="s">
        <v>141</v>
      </c>
      <c r="E132" s="227" t="s">
        <v>1522</v>
      </c>
      <c r="F132" s="228" t="s">
        <v>1523</v>
      </c>
      <c r="G132" s="229" t="s">
        <v>170</v>
      </c>
      <c r="H132" s="230">
        <v>3</v>
      </c>
      <c r="I132" s="231"/>
      <c r="J132" s="232">
        <f>ROUND(I132*H132,2)</f>
        <v>0</v>
      </c>
      <c r="K132" s="233"/>
      <c r="L132" s="41"/>
      <c r="M132" s="234" t="s">
        <v>1</v>
      </c>
      <c r="N132" s="235" t="s">
        <v>38</v>
      </c>
      <c r="O132" s="94"/>
      <c r="P132" s="236">
        <f>O132*H132</f>
        <v>0</v>
      </c>
      <c r="Q132" s="236">
        <v>0</v>
      </c>
      <c r="R132" s="236">
        <f>Q132*H132</f>
        <v>0</v>
      </c>
      <c r="S132" s="236">
        <v>0</v>
      </c>
      <c r="T132" s="23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38" t="s">
        <v>636</v>
      </c>
      <c r="AT132" s="238" t="s">
        <v>141</v>
      </c>
      <c r="AU132" s="238" t="s">
        <v>146</v>
      </c>
      <c r="AY132" s="14" t="s">
        <v>138</v>
      </c>
      <c r="BE132" s="239">
        <f>IF(N132="základná",J132,0)</f>
        <v>0</v>
      </c>
      <c r="BF132" s="239">
        <f>IF(N132="znížená",J132,0)</f>
        <v>0</v>
      </c>
      <c r="BG132" s="239">
        <f>IF(N132="zákl. prenesená",J132,0)</f>
        <v>0</v>
      </c>
      <c r="BH132" s="239">
        <f>IF(N132="zníž. prenesená",J132,0)</f>
        <v>0</v>
      </c>
      <c r="BI132" s="239">
        <f>IF(N132="nulová",J132,0)</f>
        <v>0</v>
      </c>
      <c r="BJ132" s="14" t="s">
        <v>146</v>
      </c>
      <c r="BK132" s="239">
        <f>ROUND(I132*H132,2)</f>
        <v>0</v>
      </c>
      <c r="BL132" s="14" t="s">
        <v>636</v>
      </c>
      <c r="BM132" s="238" t="s">
        <v>1524</v>
      </c>
    </row>
    <row r="133" s="2" customFormat="1" ht="21.75" customHeight="1">
      <c r="A133" s="35"/>
      <c r="B133" s="36"/>
      <c r="C133" s="240" t="s">
        <v>193</v>
      </c>
      <c r="D133" s="240" t="s">
        <v>185</v>
      </c>
      <c r="E133" s="241" t="s">
        <v>1525</v>
      </c>
      <c r="F133" s="242" t="s">
        <v>1526</v>
      </c>
      <c r="G133" s="243" t="s">
        <v>170</v>
      </c>
      <c r="H133" s="244">
        <v>3.1499999999999999</v>
      </c>
      <c r="I133" s="245"/>
      <c r="J133" s="246">
        <f>ROUND(I133*H133,2)</f>
        <v>0</v>
      </c>
      <c r="K133" s="247"/>
      <c r="L133" s="248"/>
      <c r="M133" s="249" t="s">
        <v>1</v>
      </c>
      <c r="N133" s="250" t="s">
        <v>38</v>
      </c>
      <c r="O133" s="94"/>
      <c r="P133" s="236">
        <f>O133*H133</f>
        <v>0</v>
      </c>
      <c r="Q133" s="236">
        <v>0.00021000000000000001</v>
      </c>
      <c r="R133" s="236">
        <f>Q133*H133</f>
        <v>0.00066149999999999998</v>
      </c>
      <c r="S133" s="236">
        <v>0</v>
      </c>
      <c r="T133" s="23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38" t="s">
        <v>888</v>
      </c>
      <c r="AT133" s="238" t="s">
        <v>185</v>
      </c>
      <c r="AU133" s="238" t="s">
        <v>146</v>
      </c>
      <c r="AY133" s="14" t="s">
        <v>138</v>
      </c>
      <c r="BE133" s="239">
        <f>IF(N133="základná",J133,0)</f>
        <v>0</v>
      </c>
      <c r="BF133" s="239">
        <f>IF(N133="znížená",J133,0)</f>
        <v>0</v>
      </c>
      <c r="BG133" s="239">
        <f>IF(N133="zákl. prenesená",J133,0)</f>
        <v>0</v>
      </c>
      <c r="BH133" s="239">
        <f>IF(N133="zníž. prenesená",J133,0)</f>
        <v>0</v>
      </c>
      <c r="BI133" s="239">
        <f>IF(N133="nulová",J133,0)</f>
        <v>0</v>
      </c>
      <c r="BJ133" s="14" t="s">
        <v>146</v>
      </c>
      <c r="BK133" s="239">
        <f>ROUND(I133*H133,2)</f>
        <v>0</v>
      </c>
      <c r="BL133" s="14" t="s">
        <v>636</v>
      </c>
      <c r="BM133" s="238" t="s">
        <v>1527</v>
      </c>
    </row>
    <row r="134" s="2" customFormat="1" ht="21.75" customHeight="1">
      <c r="A134" s="35"/>
      <c r="B134" s="36"/>
      <c r="C134" s="226" t="s">
        <v>197</v>
      </c>
      <c r="D134" s="226" t="s">
        <v>141</v>
      </c>
      <c r="E134" s="227" t="s">
        <v>1528</v>
      </c>
      <c r="F134" s="228" t="s">
        <v>1529</v>
      </c>
      <c r="G134" s="229" t="s">
        <v>182</v>
      </c>
      <c r="H134" s="230">
        <v>1</v>
      </c>
      <c r="I134" s="231"/>
      <c r="J134" s="232">
        <f>ROUND(I134*H134,2)</f>
        <v>0</v>
      </c>
      <c r="K134" s="233"/>
      <c r="L134" s="41"/>
      <c r="M134" s="234" t="s">
        <v>1</v>
      </c>
      <c r="N134" s="235" t="s">
        <v>38</v>
      </c>
      <c r="O134" s="94"/>
      <c r="P134" s="236">
        <f>O134*H134</f>
        <v>0</v>
      </c>
      <c r="Q134" s="236">
        <v>0</v>
      </c>
      <c r="R134" s="236">
        <f>Q134*H134</f>
        <v>0</v>
      </c>
      <c r="S134" s="236">
        <v>0</v>
      </c>
      <c r="T134" s="23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8" t="s">
        <v>636</v>
      </c>
      <c r="AT134" s="238" t="s">
        <v>141</v>
      </c>
      <c r="AU134" s="238" t="s">
        <v>146</v>
      </c>
      <c r="AY134" s="14" t="s">
        <v>138</v>
      </c>
      <c r="BE134" s="239">
        <f>IF(N134="základná",J134,0)</f>
        <v>0</v>
      </c>
      <c r="BF134" s="239">
        <f>IF(N134="znížená",J134,0)</f>
        <v>0</v>
      </c>
      <c r="BG134" s="239">
        <f>IF(N134="zákl. prenesená",J134,0)</f>
        <v>0</v>
      </c>
      <c r="BH134" s="239">
        <f>IF(N134="zníž. prenesená",J134,0)</f>
        <v>0</v>
      </c>
      <c r="BI134" s="239">
        <f>IF(N134="nulová",J134,0)</f>
        <v>0</v>
      </c>
      <c r="BJ134" s="14" t="s">
        <v>146</v>
      </c>
      <c r="BK134" s="239">
        <f>ROUND(I134*H134,2)</f>
        <v>0</v>
      </c>
      <c r="BL134" s="14" t="s">
        <v>636</v>
      </c>
      <c r="BM134" s="238" t="s">
        <v>1530</v>
      </c>
    </row>
    <row r="135" s="2" customFormat="1" ht="24.15" customHeight="1">
      <c r="A135" s="35"/>
      <c r="B135" s="36"/>
      <c r="C135" s="226" t="s">
        <v>203</v>
      </c>
      <c r="D135" s="226" t="s">
        <v>141</v>
      </c>
      <c r="E135" s="227" t="s">
        <v>1531</v>
      </c>
      <c r="F135" s="228" t="s">
        <v>1532</v>
      </c>
      <c r="G135" s="229" t="s">
        <v>182</v>
      </c>
      <c r="H135" s="230">
        <v>10</v>
      </c>
      <c r="I135" s="231"/>
      <c r="J135" s="232">
        <f>ROUND(I135*H135,2)</f>
        <v>0</v>
      </c>
      <c r="K135" s="233"/>
      <c r="L135" s="41"/>
      <c r="M135" s="234" t="s">
        <v>1</v>
      </c>
      <c r="N135" s="235" t="s">
        <v>38</v>
      </c>
      <c r="O135" s="94"/>
      <c r="P135" s="236">
        <f>O135*H135</f>
        <v>0</v>
      </c>
      <c r="Q135" s="236">
        <v>0</v>
      </c>
      <c r="R135" s="236">
        <f>Q135*H135</f>
        <v>0</v>
      </c>
      <c r="S135" s="236">
        <v>0</v>
      </c>
      <c r="T135" s="23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8" t="s">
        <v>636</v>
      </c>
      <c r="AT135" s="238" t="s">
        <v>141</v>
      </c>
      <c r="AU135" s="238" t="s">
        <v>146</v>
      </c>
      <c r="AY135" s="14" t="s">
        <v>138</v>
      </c>
      <c r="BE135" s="239">
        <f>IF(N135="základná",J135,0)</f>
        <v>0</v>
      </c>
      <c r="BF135" s="239">
        <f>IF(N135="znížená",J135,0)</f>
        <v>0</v>
      </c>
      <c r="BG135" s="239">
        <f>IF(N135="zákl. prenesená",J135,0)</f>
        <v>0</v>
      </c>
      <c r="BH135" s="239">
        <f>IF(N135="zníž. prenesená",J135,0)</f>
        <v>0</v>
      </c>
      <c r="BI135" s="239">
        <f>IF(N135="nulová",J135,0)</f>
        <v>0</v>
      </c>
      <c r="BJ135" s="14" t="s">
        <v>146</v>
      </c>
      <c r="BK135" s="239">
        <f>ROUND(I135*H135,2)</f>
        <v>0</v>
      </c>
      <c r="BL135" s="14" t="s">
        <v>636</v>
      </c>
      <c r="BM135" s="238" t="s">
        <v>1533</v>
      </c>
    </row>
    <row r="136" s="2" customFormat="1" ht="24.15" customHeight="1">
      <c r="A136" s="35"/>
      <c r="B136" s="36"/>
      <c r="C136" s="240" t="s">
        <v>259</v>
      </c>
      <c r="D136" s="240" t="s">
        <v>185</v>
      </c>
      <c r="E136" s="241" t="s">
        <v>1534</v>
      </c>
      <c r="F136" s="242" t="s">
        <v>1535</v>
      </c>
      <c r="G136" s="243" t="s">
        <v>182</v>
      </c>
      <c r="H136" s="244">
        <v>10</v>
      </c>
      <c r="I136" s="245"/>
      <c r="J136" s="246">
        <f>ROUND(I136*H136,2)</f>
        <v>0</v>
      </c>
      <c r="K136" s="247"/>
      <c r="L136" s="248"/>
      <c r="M136" s="249" t="s">
        <v>1</v>
      </c>
      <c r="N136" s="250" t="s">
        <v>38</v>
      </c>
      <c r="O136" s="94"/>
      <c r="P136" s="236">
        <f>O136*H136</f>
        <v>0</v>
      </c>
      <c r="Q136" s="236">
        <v>0</v>
      </c>
      <c r="R136" s="236">
        <f>Q136*H136</f>
        <v>0</v>
      </c>
      <c r="S136" s="236">
        <v>0</v>
      </c>
      <c r="T136" s="23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8" t="s">
        <v>888</v>
      </c>
      <c r="AT136" s="238" t="s">
        <v>185</v>
      </c>
      <c r="AU136" s="238" t="s">
        <v>146</v>
      </c>
      <c r="AY136" s="14" t="s">
        <v>138</v>
      </c>
      <c r="BE136" s="239">
        <f>IF(N136="základná",J136,0)</f>
        <v>0</v>
      </c>
      <c r="BF136" s="239">
        <f>IF(N136="znížená",J136,0)</f>
        <v>0</v>
      </c>
      <c r="BG136" s="239">
        <f>IF(N136="zákl. prenesená",J136,0)</f>
        <v>0</v>
      </c>
      <c r="BH136" s="239">
        <f>IF(N136="zníž. prenesená",J136,0)</f>
        <v>0</v>
      </c>
      <c r="BI136" s="239">
        <f>IF(N136="nulová",J136,0)</f>
        <v>0</v>
      </c>
      <c r="BJ136" s="14" t="s">
        <v>146</v>
      </c>
      <c r="BK136" s="239">
        <f>ROUND(I136*H136,2)</f>
        <v>0</v>
      </c>
      <c r="BL136" s="14" t="s">
        <v>636</v>
      </c>
      <c r="BM136" s="238" t="s">
        <v>1536</v>
      </c>
    </row>
    <row r="137" s="2" customFormat="1" ht="16.5" customHeight="1">
      <c r="A137" s="35"/>
      <c r="B137" s="36"/>
      <c r="C137" s="240" t="s">
        <v>265</v>
      </c>
      <c r="D137" s="240" t="s">
        <v>185</v>
      </c>
      <c r="E137" s="241" t="s">
        <v>965</v>
      </c>
      <c r="F137" s="242" t="s">
        <v>1537</v>
      </c>
      <c r="G137" s="243" t="s">
        <v>182</v>
      </c>
      <c r="H137" s="244">
        <v>10</v>
      </c>
      <c r="I137" s="245"/>
      <c r="J137" s="246">
        <f>ROUND(I137*H137,2)</f>
        <v>0</v>
      </c>
      <c r="K137" s="247"/>
      <c r="L137" s="248"/>
      <c r="M137" s="249" t="s">
        <v>1</v>
      </c>
      <c r="N137" s="250" t="s">
        <v>38</v>
      </c>
      <c r="O137" s="94"/>
      <c r="P137" s="236">
        <f>O137*H137</f>
        <v>0</v>
      </c>
      <c r="Q137" s="236">
        <v>0</v>
      </c>
      <c r="R137" s="236">
        <f>Q137*H137</f>
        <v>0</v>
      </c>
      <c r="S137" s="236">
        <v>0</v>
      </c>
      <c r="T137" s="23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8" t="s">
        <v>888</v>
      </c>
      <c r="AT137" s="238" t="s">
        <v>185</v>
      </c>
      <c r="AU137" s="238" t="s">
        <v>146</v>
      </c>
      <c r="AY137" s="14" t="s">
        <v>138</v>
      </c>
      <c r="BE137" s="239">
        <f>IF(N137="základná",J137,0)</f>
        <v>0</v>
      </c>
      <c r="BF137" s="239">
        <f>IF(N137="znížená",J137,0)</f>
        <v>0</v>
      </c>
      <c r="BG137" s="239">
        <f>IF(N137="zákl. prenesená",J137,0)</f>
        <v>0</v>
      </c>
      <c r="BH137" s="239">
        <f>IF(N137="zníž. prenesená",J137,0)</f>
        <v>0</v>
      </c>
      <c r="BI137" s="239">
        <f>IF(N137="nulová",J137,0)</f>
        <v>0</v>
      </c>
      <c r="BJ137" s="14" t="s">
        <v>146</v>
      </c>
      <c r="BK137" s="239">
        <f>ROUND(I137*H137,2)</f>
        <v>0</v>
      </c>
      <c r="BL137" s="14" t="s">
        <v>636</v>
      </c>
      <c r="BM137" s="238" t="s">
        <v>1538</v>
      </c>
    </row>
    <row r="138" s="2" customFormat="1" ht="37.8" customHeight="1">
      <c r="A138" s="35"/>
      <c r="B138" s="36"/>
      <c r="C138" s="226" t="s">
        <v>271</v>
      </c>
      <c r="D138" s="226" t="s">
        <v>141</v>
      </c>
      <c r="E138" s="227" t="s">
        <v>1539</v>
      </c>
      <c r="F138" s="228" t="s">
        <v>1540</v>
      </c>
      <c r="G138" s="229" t="s">
        <v>182</v>
      </c>
      <c r="H138" s="230">
        <v>1</v>
      </c>
      <c r="I138" s="231"/>
      <c r="J138" s="232">
        <f>ROUND(I138*H138,2)</f>
        <v>0</v>
      </c>
      <c r="K138" s="233"/>
      <c r="L138" s="41"/>
      <c r="M138" s="234" t="s">
        <v>1</v>
      </c>
      <c r="N138" s="235" t="s">
        <v>38</v>
      </c>
      <c r="O138" s="94"/>
      <c r="P138" s="236">
        <f>O138*H138</f>
        <v>0</v>
      </c>
      <c r="Q138" s="236">
        <v>635</v>
      </c>
      <c r="R138" s="236">
        <f>Q138*H138</f>
        <v>635</v>
      </c>
      <c r="S138" s="236">
        <v>0</v>
      </c>
      <c r="T138" s="23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8" t="s">
        <v>636</v>
      </c>
      <c r="AT138" s="238" t="s">
        <v>141</v>
      </c>
      <c r="AU138" s="238" t="s">
        <v>146</v>
      </c>
      <c r="AY138" s="14" t="s">
        <v>138</v>
      </c>
      <c r="BE138" s="239">
        <f>IF(N138="základná",J138,0)</f>
        <v>0</v>
      </c>
      <c r="BF138" s="239">
        <f>IF(N138="znížená",J138,0)</f>
        <v>0</v>
      </c>
      <c r="BG138" s="239">
        <f>IF(N138="zákl. prenesená",J138,0)</f>
        <v>0</v>
      </c>
      <c r="BH138" s="239">
        <f>IF(N138="zníž. prenesená",J138,0)</f>
        <v>0</v>
      </c>
      <c r="BI138" s="239">
        <f>IF(N138="nulová",J138,0)</f>
        <v>0</v>
      </c>
      <c r="BJ138" s="14" t="s">
        <v>146</v>
      </c>
      <c r="BK138" s="239">
        <f>ROUND(I138*H138,2)</f>
        <v>0</v>
      </c>
      <c r="BL138" s="14" t="s">
        <v>636</v>
      </c>
      <c r="BM138" s="238" t="s">
        <v>1541</v>
      </c>
    </row>
    <row r="139" s="2" customFormat="1" ht="24.15" customHeight="1">
      <c r="A139" s="35"/>
      <c r="B139" s="36"/>
      <c r="C139" s="240" t="s">
        <v>275</v>
      </c>
      <c r="D139" s="240" t="s">
        <v>185</v>
      </c>
      <c r="E139" s="241" t="s">
        <v>1542</v>
      </c>
      <c r="F139" s="242" t="s">
        <v>1543</v>
      </c>
      <c r="G139" s="243" t="s">
        <v>182</v>
      </c>
      <c r="H139" s="244">
        <v>1</v>
      </c>
      <c r="I139" s="245"/>
      <c r="J139" s="246">
        <f>ROUND(I139*H139,2)</f>
        <v>0</v>
      </c>
      <c r="K139" s="247"/>
      <c r="L139" s="248"/>
      <c r="M139" s="249" t="s">
        <v>1</v>
      </c>
      <c r="N139" s="250" t="s">
        <v>38</v>
      </c>
      <c r="O139" s="94"/>
      <c r="P139" s="236">
        <f>O139*H139</f>
        <v>0</v>
      </c>
      <c r="Q139" s="236">
        <v>0.00035</v>
      </c>
      <c r="R139" s="236">
        <f>Q139*H139</f>
        <v>0.00035</v>
      </c>
      <c r="S139" s="236">
        <v>0</v>
      </c>
      <c r="T139" s="23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8" t="s">
        <v>888</v>
      </c>
      <c r="AT139" s="238" t="s">
        <v>185</v>
      </c>
      <c r="AU139" s="238" t="s">
        <v>146</v>
      </c>
      <c r="AY139" s="14" t="s">
        <v>138</v>
      </c>
      <c r="BE139" s="239">
        <f>IF(N139="základná",J139,0)</f>
        <v>0</v>
      </c>
      <c r="BF139" s="239">
        <f>IF(N139="znížená",J139,0)</f>
        <v>0</v>
      </c>
      <c r="BG139" s="239">
        <f>IF(N139="zákl. prenesená",J139,0)</f>
        <v>0</v>
      </c>
      <c r="BH139" s="239">
        <f>IF(N139="zníž. prenesená",J139,0)</f>
        <v>0</v>
      </c>
      <c r="BI139" s="239">
        <f>IF(N139="nulová",J139,0)</f>
        <v>0</v>
      </c>
      <c r="BJ139" s="14" t="s">
        <v>146</v>
      </c>
      <c r="BK139" s="239">
        <f>ROUND(I139*H139,2)</f>
        <v>0</v>
      </c>
      <c r="BL139" s="14" t="s">
        <v>636</v>
      </c>
      <c r="BM139" s="238" t="s">
        <v>1544</v>
      </c>
    </row>
    <row r="140" s="2" customFormat="1" ht="24.15" customHeight="1">
      <c r="A140" s="35"/>
      <c r="B140" s="36"/>
      <c r="C140" s="240" t="s">
        <v>7</v>
      </c>
      <c r="D140" s="240" t="s">
        <v>185</v>
      </c>
      <c r="E140" s="241" t="s">
        <v>1545</v>
      </c>
      <c r="F140" s="242" t="s">
        <v>1546</v>
      </c>
      <c r="G140" s="243" t="s">
        <v>182</v>
      </c>
      <c r="H140" s="244">
        <v>1</v>
      </c>
      <c r="I140" s="245"/>
      <c r="J140" s="246">
        <f>ROUND(I140*H140,2)</f>
        <v>0</v>
      </c>
      <c r="K140" s="247"/>
      <c r="L140" s="248"/>
      <c r="M140" s="249" t="s">
        <v>1</v>
      </c>
      <c r="N140" s="250" t="s">
        <v>38</v>
      </c>
      <c r="O140" s="94"/>
      <c r="P140" s="236">
        <f>O140*H140</f>
        <v>0</v>
      </c>
      <c r="Q140" s="236">
        <v>0.0050000000000000001</v>
      </c>
      <c r="R140" s="236">
        <f>Q140*H140</f>
        <v>0.0050000000000000001</v>
      </c>
      <c r="S140" s="236">
        <v>0</v>
      </c>
      <c r="T140" s="23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8" t="s">
        <v>888</v>
      </c>
      <c r="AT140" s="238" t="s">
        <v>185</v>
      </c>
      <c r="AU140" s="238" t="s">
        <v>146</v>
      </c>
      <c r="AY140" s="14" t="s">
        <v>138</v>
      </c>
      <c r="BE140" s="239">
        <f>IF(N140="základná",J140,0)</f>
        <v>0</v>
      </c>
      <c r="BF140" s="239">
        <f>IF(N140="znížená",J140,0)</f>
        <v>0</v>
      </c>
      <c r="BG140" s="239">
        <f>IF(N140="zákl. prenesená",J140,0)</f>
        <v>0</v>
      </c>
      <c r="BH140" s="239">
        <f>IF(N140="zníž. prenesená",J140,0)</f>
        <v>0</v>
      </c>
      <c r="BI140" s="239">
        <f>IF(N140="nulová",J140,0)</f>
        <v>0</v>
      </c>
      <c r="BJ140" s="14" t="s">
        <v>146</v>
      </c>
      <c r="BK140" s="239">
        <f>ROUND(I140*H140,2)</f>
        <v>0</v>
      </c>
      <c r="BL140" s="14" t="s">
        <v>636</v>
      </c>
      <c r="BM140" s="238" t="s">
        <v>1547</v>
      </c>
    </row>
    <row r="141" s="2" customFormat="1" ht="24.15" customHeight="1">
      <c r="A141" s="35"/>
      <c r="B141" s="36"/>
      <c r="C141" s="240" t="s">
        <v>284</v>
      </c>
      <c r="D141" s="240" t="s">
        <v>185</v>
      </c>
      <c r="E141" s="241" t="s">
        <v>1548</v>
      </c>
      <c r="F141" s="242" t="s">
        <v>1549</v>
      </c>
      <c r="G141" s="243" t="s">
        <v>182</v>
      </c>
      <c r="H141" s="244">
        <v>1</v>
      </c>
      <c r="I141" s="245"/>
      <c r="J141" s="246">
        <f>ROUND(I141*H141,2)</f>
        <v>0</v>
      </c>
      <c r="K141" s="247"/>
      <c r="L141" s="248"/>
      <c r="M141" s="249" t="s">
        <v>1</v>
      </c>
      <c r="N141" s="250" t="s">
        <v>38</v>
      </c>
      <c r="O141" s="94"/>
      <c r="P141" s="236">
        <f>O141*H141</f>
        <v>0</v>
      </c>
      <c r="Q141" s="236">
        <v>0</v>
      </c>
      <c r="R141" s="236">
        <f>Q141*H141</f>
        <v>0</v>
      </c>
      <c r="S141" s="236">
        <v>0</v>
      </c>
      <c r="T141" s="23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8" t="s">
        <v>888</v>
      </c>
      <c r="AT141" s="238" t="s">
        <v>185</v>
      </c>
      <c r="AU141" s="238" t="s">
        <v>146</v>
      </c>
      <c r="AY141" s="14" t="s">
        <v>138</v>
      </c>
      <c r="BE141" s="239">
        <f>IF(N141="základná",J141,0)</f>
        <v>0</v>
      </c>
      <c r="BF141" s="239">
        <f>IF(N141="znížená",J141,0)</f>
        <v>0</v>
      </c>
      <c r="BG141" s="239">
        <f>IF(N141="zákl. prenesená",J141,0)</f>
        <v>0</v>
      </c>
      <c r="BH141" s="239">
        <f>IF(N141="zníž. prenesená",J141,0)</f>
        <v>0</v>
      </c>
      <c r="BI141" s="239">
        <f>IF(N141="nulová",J141,0)</f>
        <v>0</v>
      </c>
      <c r="BJ141" s="14" t="s">
        <v>146</v>
      </c>
      <c r="BK141" s="239">
        <f>ROUND(I141*H141,2)</f>
        <v>0</v>
      </c>
      <c r="BL141" s="14" t="s">
        <v>636</v>
      </c>
      <c r="BM141" s="238" t="s">
        <v>1550</v>
      </c>
    </row>
    <row r="142" s="2" customFormat="1" ht="16.5" customHeight="1">
      <c r="A142" s="35"/>
      <c r="B142" s="36"/>
      <c r="C142" s="240" t="s">
        <v>288</v>
      </c>
      <c r="D142" s="240" t="s">
        <v>185</v>
      </c>
      <c r="E142" s="241" t="s">
        <v>1551</v>
      </c>
      <c r="F142" s="242" t="s">
        <v>1552</v>
      </c>
      <c r="G142" s="243" t="s">
        <v>182</v>
      </c>
      <c r="H142" s="244">
        <v>2</v>
      </c>
      <c r="I142" s="245"/>
      <c r="J142" s="246">
        <f>ROUND(I142*H142,2)</f>
        <v>0</v>
      </c>
      <c r="K142" s="247"/>
      <c r="L142" s="248"/>
      <c r="M142" s="249" t="s">
        <v>1</v>
      </c>
      <c r="N142" s="250" t="s">
        <v>38</v>
      </c>
      <c r="O142" s="94"/>
      <c r="P142" s="236">
        <f>O142*H142</f>
        <v>0</v>
      </c>
      <c r="Q142" s="236">
        <v>0.00025999999999999998</v>
      </c>
      <c r="R142" s="236">
        <f>Q142*H142</f>
        <v>0.00051999999999999995</v>
      </c>
      <c r="S142" s="236">
        <v>0</v>
      </c>
      <c r="T142" s="23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8" t="s">
        <v>888</v>
      </c>
      <c r="AT142" s="238" t="s">
        <v>185</v>
      </c>
      <c r="AU142" s="238" t="s">
        <v>146</v>
      </c>
      <c r="AY142" s="14" t="s">
        <v>138</v>
      </c>
      <c r="BE142" s="239">
        <f>IF(N142="základná",J142,0)</f>
        <v>0</v>
      </c>
      <c r="BF142" s="239">
        <f>IF(N142="znížená",J142,0)</f>
        <v>0</v>
      </c>
      <c r="BG142" s="239">
        <f>IF(N142="zákl. prenesená",J142,0)</f>
        <v>0</v>
      </c>
      <c r="BH142" s="239">
        <f>IF(N142="zníž. prenesená",J142,0)</f>
        <v>0</v>
      </c>
      <c r="BI142" s="239">
        <f>IF(N142="nulová",J142,0)</f>
        <v>0</v>
      </c>
      <c r="BJ142" s="14" t="s">
        <v>146</v>
      </c>
      <c r="BK142" s="239">
        <f>ROUND(I142*H142,2)</f>
        <v>0</v>
      </c>
      <c r="BL142" s="14" t="s">
        <v>636</v>
      </c>
      <c r="BM142" s="238" t="s">
        <v>1553</v>
      </c>
    </row>
    <row r="143" s="2" customFormat="1" ht="16.5" customHeight="1">
      <c r="A143" s="35"/>
      <c r="B143" s="36"/>
      <c r="C143" s="240" t="s">
        <v>292</v>
      </c>
      <c r="D143" s="240" t="s">
        <v>185</v>
      </c>
      <c r="E143" s="241" t="s">
        <v>1554</v>
      </c>
      <c r="F143" s="242" t="s">
        <v>1555</v>
      </c>
      <c r="G143" s="243" t="s">
        <v>182</v>
      </c>
      <c r="H143" s="244">
        <v>46</v>
      </c>
      <c r="I143" s="245"/>
      <c r="J143" s="246">
        <f>ROUND(I143*H143,2)</f>
        <v>0</v>
      </c>
      <c r="K143" s="247"/>
      <c r="L143" s="248"/>
      <c r="M143" s="249" t="s">
        <v>1</v>
      </c>
      <c r="N143" s="250" t="s">
        <v>38</v>
      </c>
      <c r="O143" s="94"/>
      <c r="P143" s="236">
        <f>O143*H143</f>
        <v>0</v>
      </c>
      <c r="Q143" s="236">
        <v>0.00025999999999999998</v>
      </c>
      <c r="R143" s="236">
        <f>Q143*H143</f>
        <v>0.011959999999999998</v>
      </c>
      <c r="S143" s="236">
        <v>0</v>
      </c>
      <c r="T143" s="23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8" t="s">
        <v>888</v>
      </c>
      <c r="AT143" s="238" t="s">
        <v>185</v>
      </c>
      <c r="AU143" s="238" t="s">
        <v>146</v>
      </c>
      <c r="AY143" s="14" t="s">
        <v>138</v>
      </c>
      <c r="BE143" s="239">
        <f>IF(N143="základná",J143,0)</f>
        <v>0</v>
      </c>
      <c r="BF143" s="239">
        <f>IF(N143="znížená",J143,0)</f>
        <v>0</v>
      </c>
      <c r="BG143" s="239">
        <f>IF(N143="zákl. prenesená",J143,0)</f>
        <v>0</v>
      </c>
      <c r="BH143" s="239">
        <f>IF(N143="zníž. prenesená",J143,0)</f>
        <v>0</v>
      </c>
      <c r="BI143" s="239">
        <f>IF(N143="nulová",J143,0)</f>
        <v>0</v>
      </c>
      <c r="BJ143" s="14" t="s">
        <v>146</v>
      </c>
      <c r="BK143" s="239">
        <f>ROUND(I143*H143,2)</f>
        <v>0</v>
      </c>
      <c r="BL143" s="14" t="s">
        <v>636</v>
      </c>
      <c r="BM143" s="238" t="s">
        <v>1556</v>
      </c>
    </row>
    <row r="144" s="2" customFormat="1" ht="16.5" customHeight="1">
      <c r="A144" s="35"/>
      <c r="B144" s="36"/>
      <c r="C144" s="240" t="s">
        <v>298</v>
      </c>
      <c r="D144" s="240" t="s">
        <v>185</v>
      </c>
      <c r="E144" s="241" t="s">
        <v>1557</v>
      </c>
      <c r="F144" s="242" t="s">
        <v>1558</v>
      </c>
      <c r="G144" s="243" t="s">
        <v>170</v>
      </c>
      <c r="H144" s="244">
        <v>200</v>
      </c>
      <c r="I144" s="245"/>
      <c r="J144" s="246">
        <f>ROUND(I144*H144,2)</f>
        <v>0</v>
      </c>
      <c r="K144" s="247"/>
      <c r="L144" s="248"/>
      <c r="M144" s="249" t="s">
        <v>1</v>
      </c>
      <c r="N144" s="250" t="s">
        <v>38</v>
      </c>
      <c r="O144" s="94"/>
      <c r="P144" s="236">
        <f>O144*H144</f>
        <v>0</v>
      </c>
      <c r="Q144" s="236">
        <v>0</v>
      </c>
      <c r="R144" s="236">
        <f>Q144*H144</f>
        <v>0</v>
      </c>
      <c r="S144" s="236">
        <v>0</v>
      </c>
      <c r="T144" s="23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8" t="s">
        <v>888</v>
      </c>
      <c r="AT144" s="238" t="s">
        <v>185</v>
      </c>
      <c r="AU144" s="238" t="s">
        <v>146</v>
      </c>
      <c r="AY144" s="14" t="s">
        <v>138</v>
      </c>
      <c r="BE144" s="239">
        <f>IF(N144="základná",J144,0)</f>
        <v>0</v>
      </c>
      <c r="BF144" s="239">
        <f>IF(N144="znížená",J144,0)</f>
        <v>0</v>
      </c>
      <c r="BG144" s="239">
        <f>IF(N144="zákl. prenesená",J144,0)</f>
        <v>0</v>
      </c>
      <c r="BH144" s="239">
        <f>IF(N144="zníž. prenesená",J144,0)</f>
        <v>0</v>
      </c>
      <c r="BI144" s="239">
        <f>IF(N144="nulová",J144,0)</f>
        <v>0</v>
      </c>
      <c r="BJ144" s="14" t="s">
        <v>146</v>
      </c>
      <c r="BK144" s="239">
        <f>ROUND(I144*H144,2)</f>
        <v>0</v>
      </c>
      <c r="BL144" s="14" t="s">
        <v>636</v>
      </c>
      <c r="BM144" s="238" t="s">
        <v>1559</v>
      </c>
    </row>
    <row r="145" s="2" customFormat="1" ht="37.8" customHeight="1">
      <c r="A145" s="35"/>
      <c r="B145" s="36"/>
      <c r="C145" s="226" t="s">
        <v>302</v>
      </c>
      <c r="D145" s="226" t="s">
        <v>141</v>
      </c>
      <c r="E145" s="227" t="s">
        <v>1560</v>
      </c>
      <c r="F145" s="228" t="s">
        <v>1561</v>
      </c>
      <c r="G145" s="229" t="s">
        <v>182</v>
      </c>
      <c r="H145" s="230">
        <v>1</v>
      </c>
      <c r="I145" s="231"/>
      <c r="J145" s="232">
        <f>ROUND(I145*H145,2)</f>
        <v>0</v>
      </c>
      <c r="K145" s="233"/>
      <c r="L145" s="41"/>
      <c r="M145" s="234" t="s">
        <v>1</v>
      </c>
      <c r="N145" s="235" t="s">
        <v>38</v>
      </c>
      <c r="O145" s="94"/>
      <c r="P145" s="236">
        <f>O145*H145</f>
        <v>0</v>
      </c>
      <c r="Q145" s="236">
        <v>0</v>
      </c>
      <c r="R145" s="236">
        <f>Q145*H145</f>
        <v>0</v>
      </c>
      <c r="S145" s="236">
        <v>0</v>
      </c>
      <c r="T145" s="23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8" t="s">
        <v>636</v>
      </c>
      <c r="AT145" s="238" t="s">
        <v>141</v>
      </c>
      <c r="AU145" s="238" t="s">
        <v>146</v>
      </c>
      <c r="AY145" s="14" t="s">
        <v>138</v>
      </c>
      <c r="BE145" s="239">
        <f>IF(N145="základná",J145,0)</f>
        <v>0</v>
      </c>
      <c r="BF145" s="239">
        <f>IF(N145="znížená",J145,0)</f>
        <v>0</v>
      </c>
      <c r="BG145" s="239">
        <f>IF(N145="zákl. prenesená",J145,0)</f>
        <v>0</v>
      </c>
      <c r="BH145" s="239">
        <f>IF(N145="zníž. prenesená",J145,0)</f>
        <v>0</v>
      </c>
      <c r="BI145" s="239">
        <f>IF(N145="nulová",J145,0)</f>
        <v>0</v>
      </c>
      <c r="BJ145" s="14" t="s">
        <v>146</v>
      </c>
      <c r="BK145" s="239">
        <f>ROUND(I145*H145,2)</f>
        <v>0</v>
      </c>
      <c r="BL145" s="14" t="s">
        <v>636</v>
      </c>
      <c r="BM145" s="238" t="s">
        <v>1562</v>
      </c>
    </row>
    <row r="146" s="2" customFormat="1" ht="16.5" customHeight="1">
      <c r="A146" s="35"/>
      <c r="B146" s="36"/>
      <c r="C146" s="240" t="s">
        <v>306</v>
      </c>
      <c r="D146" s="240" t="s">
        <v>185</v>
      </c>
      <c r="E146" s="241" t="s">
        <v>1563</v>
      </c>
      <c r="F146" s="242" t="s">
        <v>1564</v>
      </c>
      <c r="G146" s="243" t="s">
        <v>182</v>
      </c>
      <c r="H146" s="244">
        <v>3</v>
      </c>
      <c r="I146" s="245"/>
      <c r="J146" s="246">
        <f>ROUND(I146*H146,2)</f>
        <v>0</v>
      </c>
      <c r="K146" s="247"/>
      <c r="L146" s="248"/>
      <c r="M146" s="249" t="s">
        <v>1</v>
      </c>
      <c r="N146" s="250" t="s">
        <v>38</v>
      </c>
      <c r="O146" s="94"/>
      <c r="P146" s="236">
        <f>O146*H146</f>
        <v>0</v>
      </c>
      <c r="Q146" s="236">
        <v>0.001</v>
      </c>
      <c r="R146" s="236">
        <f>Q146*H146</f>
        <v>0.0030000000000000001</v>
      </c>
      <c r="S146" s="236">
        <v>0</v>
      </c>
      <c r="T146" s="23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8" t="s">
        <v>888</v>
      </c>
      <c r="AT146" s="238" t="s">
        <v>185</v>
      </c>
      <c r="AU146" s="238" t="s">
        <v>146</v>
      </c>
      <c r="AY146" s="14" t="s">
        <v>138</v>
      </c>
      <c r="BE146" s="239">
        <f>IF(N146="základná",J146,0)</f>
        <v>0</v>
      </c>
      <c r="BF146" s="239">
        <f>IF(N146="znížená",J146,0)</f>
        <v>0</v>
      </c>
      <c r="BG146" s="239">
        <f>IF(N146="zákl. prenesená",J146,0)</f>
        <v>0</v>
      </c>
      <c r="BH146" s="239">
        <f>IF(N146="zníž. prenesená",J146,0)</f>
        <v>0</v>
      </c>
      <c r="BI146" s="239">
        <f>IF(N146="nulová",J146,0)</f>
        <v>0</v>
      </c>
      <c r="BJ146" s="14" t="s">
        <v>146</v>
      </c>
      <c r="BK146" s="239">
        <f>ROUND(I146*H146,2)</f>
        <v>0</v>
      </c>
      <c r="BL146" s="14" t="s">
        <v>636</v>
      </c>
      <c r="BM146" s="238" t="s">
        <v>1565</v>
      </c>
    </row>
    <row r="147" s="2" customFormat="1" ht="16.5" customHeight="1">
      <c r="A147" s="35"/>
      <c r="B147" s="36"/>
      <c r="C147" s="240" t="s">
        <v>312</v>
      </c>
      <c r="D147" s="240" t="s">
        <v>185</v>
      </c>
      <c r="E147" s="241" t="s">
        <v>1566</v>
      </c>
      <c r="F147" s="242" t="s">
        <v>1567</v>
      </c>
      <c r="G147" s="243" t="s">
        <v>182</v>
      </c>
      <c r="H147" s="244">
        <v>1</v>
      </c>
      <c r="I147" s="245"/>
      <c r="J147" s="246">
        <f>ROUND(I147*H147,2)</f>
        <v>0</v>
      </c>
      <c r="K147" s="247"/>
      <c r="L147" s="248"/>
      <c r="M147" s="249" t="s">
        <v>1</v>
      </c>
      <c r="N147" s="250" t="s">
        <v>38</v>
      </c>
      <c r="O147" s="94"/>
      <c r="P147" s="236">
        <f>O147*H147</f>
        <v>0</v>
      </c>
      <c r="Q147" s="236">
        <v>0.00069999999999999999</v>
      </c>
      <c r="R147" s="236">
        <f>Q147*H147</f>
        <v>0.00069999999999999999</v>
      </c>
      <c r="S147" s="236">
        <v>0</v>
      </c>
      <c r="T147" s="23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8" t="s">
        <v>888</v>
      </c>
      <c r="AT147" s="238" t="s">
        <v>185</v>
      </c>
      <c r="AU147" s="238" t="s">
        <v>146</v>
      </c>
      <c r="AY147" s="14" t="s">
        <v>138</v>
      </c>
      <c r="BE147" s="239">
        <f>IF(N147="základná",J147,0)</f>
        <v>0</v>
      </c>
      <c r="BF147" s="239">
        <f>IF(N147="znížená",J147,0)</f>
        <v>0</v>
      </c>
      <c r="BG147" s="239">
        <f>IF(N147="zákl. prenesená",J147,0)</f>
        <v>0</v>
      </c>
      <c r="BH147" s="239">
        <f>IF(N147="zníž. prenesená",J147,0)</f>
        <v>0</v>
      </c>
      <c r="BI147" s="239">
        <f>IF(N147="nulová",J147,0)</f>
        <v>0</v>
      </c>
      <c r="BJ147" s="14" t="s">
        <v>146</v>
      </c>
      <c r="BK147" s="239">
        <f>ROUND(I147*H147,2)</f>
        <v>0</v>
      </c>
      <c r="BL147" s="14" t="s">
        <v>636</v>
      </c>
      <c r="BM147" s="238" t="s">
        <v>1568</v>
      </c>
    </row>
    <row r="148" s="2" customFormat="1" ht="24.15" customHeight="1">
      <c r="A148" s="35"/>
      <c r="B148" s="36"/>
      <c r="C148" s="240" t="s">
        <v>316</v>
      </c>
      <c r="D148" s="240" t="s">
        <v>185</v>
      </c>
      <c r="E148" s="241" t="s">
        <v>1569</v>
      </c>
      <c r="F148" s="242" t="s">
        <v>1570</v>
      </c>
      <c r="G148" s="243" t="s">
        <v>182</v>
      </c>
      <c r="H148" s="244">
        <v>1</v>
      </c>
      <c r="I148" s="245"/>
      <c r="J148" s="246">
        <f>ROUND(I148*H148,2)</f>
        <v>0</v>
      </c>
      <c r="K148" s="247"/>
      <c r="L148" s="248"/>
      <c r="M148" s="249" t="s">
        <v>1</v>
      </c>
      <c r="N148" s="250" t="s">
        <v>38</v>
      </c>
      <c r="O148" s="94"/>
      <c r="P148" s="236">
        <f>O148*H148</f>
        <v>0</v>
      </c>
      <c r="Q148" s="236">
        <v>0.00010000000000000001</v>
      </c>
      <c r="R148" s="236">
        <f>Q148*H148</f>
        <v>0.00010000000000000001</v>
      </c>
      <c r="S148" s="236">
        <v>0</v>
      </c>
      <c r="T148" s="23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8" t="s">
        <v>888</v>
      </c>
      <c r="AT148" s="238" t="s">
        <v>185</v>
      </c>
      <c r="AU148" s="238" t="s">
        <v>146</v>
      </c>
      <c r="AY148" s="14" t="s">
        <v>138</v>
      </c>
      <c r="BE148" s="239">
        <f>IF(N148="základná",J148,0)</f>
        <v>0</v>
      </c>
      <c r="BF148" s="239">
        <f>IF(N148="znížená",J148,0)</f>
        <v>0</v>
      </c>
      <c r="BG148" s="239">
        <f>IF(N148="zákl. prenesená",J148,0)</f>
        <v>0</v>
      </c>
      <c r="BH148" s="239">
        <f>IF(N148="zníž. prenesená",J148,0)</f>
        <v>0</v>
      </c>
      <c r="BI148" s="239">
        <f>IF(N148="nulová",J148,0)</f>
        <v>0</v>
      </c>
      <c r="BJ148" s="14" t="s">
        <v>146</v>
      </c>
      <c r="BK148" s="239">
        <f>ROUND(I148*H148,2)</f>
        <v>0</v>
      </c>
      <c r="BL148" s="14" t="s">
        <v>636</v>
      </c>
      <c r="BM148" s="238" t="s">
        <v>1571</v>
      </c>
    </row>
    <row r="149" s="2" customFormat="1" ht="16.5" customHeight="1">
      <c r="A149" s="35"/>
      <c r="B149" s="36"/>
      <c r="C149" s="240" t="s">
        <v>491</v>
      </c>
      <c r="D149" s="240" t="s">
        <v>185</v>
      </c>
      <c r="E149" s="241" t="s">
        <v>1572</v>
      </c>
      <c r="F149" s="242" t="s">
        <v>1573</v>
      </c>
      <c r="G149" s="243" t="s">
        <v>182</v>
      </c>
      <c r="H149" s="244">
        <v>3</v>
      </c>
      <c r="I149" s="245"/>
      <c r="J149" s="246">
        <f>ROUND(I149*H149,2)</f>
        <v>0</v>
      </c>
      <c r="K149" s="247"/>
      <c r="L149" s="248"/>
      <c r="M149" s="249" t="s">
        <v>1</v>
      </c>
      <c r="N149" s="250" t="s">
        <v>38</v>
      </c>
      <c r="O149" s="94"/>
      <c r="P149" s="236">
        <f>O149*H149</f>
        <v>0</v>
      </c>
      <c r="Q149" s="236">
        <v>0</v>
      </c>
      <c r="R149" s="236">
        <f>Q149*H149</f>
        <v>0</v>
      </c>
      <c r="S149" s="236">
        <v>0</v>
      </c>
      <c r="T149" s="23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8" t="s">
        <v>888</v>
      </c>
      <c r="AT149" s="238" t="s">
        <v>185</v>
      </c>
      <c r="AU149" s="238" t="s">
        <v>146</v>
      </c>
      <c r="AY149" s="14" t="s">
        <v>138</v>
      </c>
      <c r="BE149" s="239">
        <f>IF(N149="základná",J149,0)</f>
        <v>0</v>
      </c>
      <c r="BF149" s="239">
        <f>IF(N149="znížená",J149,0)</f>
        <v>0</v>
      </c>
      <c r="BG149" s="239">
        <f>IF(N149="zákl. prenesená",J149,0)</f>
        <v>0</v>
      </c>
      <c r="BH149" s="239">
        <f>IF(N149="zníž. prenesená",J149,0)</f>
        <v>0</v>
      </c>
      <c r="BI149" s="239">
        <f>IF(N149="nulová",J149,0)</f>
        <v>0</v>
      </c>
      <c r="BJ149" s="14" t="s">
        <v>146</v>
      </c>
      <c r="BK149" s="239">
        <f>ROUND(I149*H149,2)</f>
        <v>0</v>
      </c>
      <c r="BL149" s="14" t="s">
        <v>636</v>
      </c>
      <c r="BM149" s="238" t="s">
        <v>1574</v>
      </c>
    </row>
    <row r="150" s="2" customFormat="1" ht="16.5" customHeight="1">
      <c r="A150" s="35"/>
      <c r="B150" s="36"/>
      <c r="C150" s="240" t="s">
        <v>495</v>
      </c>
      <c r="D150" s="240" t="s">
        <v>185</v>
      </c>
      <c r="E150" s="241" t="s">
        <v>1557</v>
      </c>
      <c r="F150" s="242" t="s">
        <v>1558</v>
      </c>
      <c r="G150" s="243" t="s">
        <v>170</v>
      </c>
      <c r="H150" s="244">
        <v>90</v>
      </c>
      <c r="I150" s="245"/>
      <c r="J150" s="246">
        <f>ROUND(I150*H150,2)</f>
        <v>0</v>
      </c>
      <c r="K150" s="247"/>
      <c r="L150" s="248"/>
      <c r="M150" s="249" t="s">
        <v>1</v>
      </c>
      <c r="N150" s="250" t="s">
        <v>38</v>
      </c>
      <c r="O150" s="94"/>
      <c r="P150" s="236">
        <f>O150*H150</f>
        <v>0</v>
      </c>
      <c r="Q150" s="236">
        <v>0</v>
      </c>
      <c r="R150" s="236">
        <f>Q150*H150</f>
        <v>0</v>
      </c>
      <c r="S150" s="236">
        <v>0</v>
      </c>
      <c r="T150" s="23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8" t="s">
        <v>888</v>
      </c>
      <c r="AT150" s="238" t="s">
        <v>185</v>
      </c>
      <c r="AU150" s="238" t="s">
        <v>146</v>
      </c>
      <c r="AY150" s="14" t="s">
        <v>138</v>
      </c>
      <c r="BE150" s="239">
        <f>IF(N150="základná",J150,0)</f>
        <v>0</v>
      </c>
      <c r="BF150" s="239">
        <f>IF(N150="znížená",J150,0)</f>
        <v>0</v>
      </c>
      <c r="BG150" s="239">
        <f>IF(N150="zákl. prenesená",J150,0)</f>
        <v>0</v>
      </c>
      <c r="BH150" s="239">
        <f>IF(N150="zníž. prenesená",J150,0)</f>
        <v>0</v>
      </c>
      <c r="BI150" s="239">
        <f>IF(N150="nulová",J150,0)</f>
        <v>0</v>
      </c>
      <c r="BJ150" s="14" t="s">
        <v>146</v>
      </c>
      <c r="BK150" s="239">
        <f>ROUND(I150*H150,2)</f>
        <v>0</v>
      </c>
      <c r="BL150" s="14" t="s">
        <v>636</v>
      </c>
      <c r="BM150" s="238" t="s">
        <v>1575</v>
      </c>
    </row>
    <row r="151" s="2" customFormat="1" ht="16.5" customHeight="1">
      <c r="A151" s="35"/>
      <c r="B151" s="36"/>
      <c r="C151" s="226" t="s">
        <v>500</v>
      </c>
      <c r="D151" s="226" t="s">
        <v>141</v>
      </c>
      <c r="E151" s="227" t="s">
        <v>1576</v>
      </c>
      <c r="F151" s="228" t="s">
        <v>1577</v>
      </c>
      <c r="G151" s="229" t="s">
        <v>182</v>
      </c>
      <c r="H151" s="230">
        <v>9</v>
      </c>
      <c r="I151" s="231"/>
      <c r="J151" s="232">
        <f>ROUND(I151*H151,2)</f>
        <v>0</v>
      </c>
      <c r="K151" s="233"/>
      <c r="L151" s="41"/>
      <c r="M151" s="234" t="s">
        <v>1</v>
      </c>
      <c r="N151" s="235" t="s">
        <v>38</v>
      </c>
      <c r="O151" s="94"/>
      <c r="P151" s="236">
        <f>O151*H151</f>
        <v>0</v>
      </c>
      <c r="Q151" s="236">
        <v>0</v>
      </c>
      <c r="R151" s="236">
        <f>Q151*H151</f>
        <v>0</v>
      </c>
      <c r="S151" s="236">
        <v>0</v>
      </c>
      <c r="T151" s="23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8" t="s">
        <v>636</v>
      </c>
      <c r="AT151" s="238" t="s">
        <v>141</v>
      </c>
      <c r="AU151" s="238" t="s">
        <v>146</v>
      </c>
      <c r="AY151" s="14" t="s">
        <v>138</v>
      </c>
      <c r="BE151" s="239">
        <f>IF(N151="základná",J151,0)</f>
        <v>0</v>
      </c>
      <c r="BF151" s="239">
        <f>IF(N151="znížená",J151,0)</f>
        <v>0</v>
      </c>
      <c r="BG151" s="239">
        <f>IF(N151="zákl. prenesená",J151,0)</f>
        <v>0</v>
      </c>
      <c r="BH151" s="239">
        <f>IF(N151="zníž. prenesená",J151,0)</f>
        <v>0</v>
      </c>
      <c r="BI151" s="239">
        <f>IF(N151="nulová",J151,0)</f>
        <v>0</v>
      </c>
      <c r="BJ151" s="14" t="s">
        <v>146</v>
      </c>
      <c r="BK151" s="239">
        <f>ROUND(I151*H151,2)</f>
        <v>0</v>
      </c>
      <c r="BL151" s="14" t="s">
        <v>636</v>
      </c>
      <c r="BM151" s="238" t="s">
        <v>1578</v>
      </c>
    </row>
    <row r="152" s="2" customFormat="1" ht="24.15" customHeight="1">
      <c r="A152" s="35"/>
      <c r="B152" s="36"/>
      <c r="C152" s="240" t="s">
        <v>263</v>
      </c>
      <c r="D152" s="240" t="s">
        <v>185</v>
      </c>
      <c r="E152" s="241" t="s">
        <v>1579</v>
      </c>
      <c r="F152" s="242" t="s">
        <v>1580</v>
      </c>
      <c r="G152" s="243" t="s">
        <v>182</v>
      </c>
      <c r="H152" s="244">
        <v>9</v>
      </c>
      <c r="I152" s="245"/>
      <c r="J152" s="246">
        <f>ROUND(I152*H152,2)</f>
        <v>0</v>
      </c>
      <c r="K152" s="247"/>
      <c r="L152" s="248"/>
      <c r="M152" s="249" t="s">
        <v>1</v>
      </c>
      <c r="N152" s="250" t="s">
        <v>38</v>
      </c>
      <c r="O152" s="94"/>
      <c r="P152" s="236">
        <f>O152*H152</f>
        <v>0</v>
      </c>
      <c r="Q152" s="236">
        <v>0</v>
      </c>
      <c r="R152" s="236">
        <f>Q152*H152</f>
        <v>0</v>
      </c>
      <c r="S152" s="236">
        <v>0</v>
      </c>
      <c r="T152" s="23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8" t="s">
        <v>888</v>
      </c>
      <c r="AT152" s="238" t="s">
        <v>185</v>
      </c>
      <c r="AU152" s="238" t="s">
        <v>146</v>
      </c>
      <c r="AY152" s="14" t="s">
        <v>138</v>
      </c>
      <c r="BE152" s="239">
        <f>IF(N152="základná",J152,0)</f>
        <v>0</v>
      </c>
      <c r="BF152" s="239">
        <f>IF(N152="znížená",J152,0)</f>
        <v>0</v>
      </c>
      <c r="BG152" s="239">
        <f>IF(N152="zákl. prenesená",J152,0)</f>
        <v>0</v>
      </c>
      <c r="BH152" s="239">
        <f>IF(N152="zníž. prenesená",J152,0)</f>
        <v>0</v>
      </c>
      <c r="BI152" s="239">
        <f>IF(N152="nulová",J152,0)</f>
        <v>0</v>
      </c>
      <c r="BJ152" s="14" t="s">
        <v>146</v>
      </c>
      <c r="BK152" s="239">
        <f>ROUND(I152*H152,2)</f>
        <v>0</v>
      </c>
      <c r="BL152" s="14" t="s">
        <v>636</v>
      </c>
      <c r="BM152" s="238" t="s">
        <v>1581</v>
      </c>
    </row>
    <row r="153" s="2" customFormat="1" ht="16.5" customHeight="1">
      <c r="A153" s="35"/>
      <c r="B153" s="36"/>
      <c r="C153" s="240" t="s">
        <v>507</v>
      </c>
      <c r="D153" s="240" t="s">
        <v>185</v>
      </c>
      <c r="E153" s="241" t="s">
        <v>965</v>
      </c>
      <c r="F153" s="242" t="s">
        <v>1537</v>
      </c>
      <c r="G153" s="243" t="s">
        <v>182</v>
      </c>
      <c r="H153" s="244">
        <v>9</v>
      </c>
      <c r="I153" s="245"/>
      <c r="J153" s="246">
        <f>ROUND(I153*H153,2)</f>
        <v>0</v>
      </c>
      <c r="K153" s="247"/>
      <c r="L153" s="248"/>
      <c r="M153" s="249" t="s">
        <v>1</v>
      </c>
      <c r="N153" s="250" t="s">
        <v>38</v>
      </c>
      <c r="O153" s="94"/>
      <c r="P153" s="236">
        <f>O153*H153</f>
        <v>0</v>
      </c>
      <c r="Q153" s="236">
        <v>0</v>
      </c>
      <c r="R153" s="236">
        <f>Q153*H153</f>
        <v>0</v>
      </c>
      <c r="S153" s="236">
        <v>0</v>
      </c>
      <c r="T153" s="23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8" t="s">
        <v>888</v>
      </c>
      <c r="AT153" s="238" t="s">
        <v>185</v>
      </c>
      <c r="AU153" s="238" t="s">
        <v>146</v>
      </c>
      <c r="AY153" s="14" t="s">
        <v>138</v>
      </c>
      <c r="BE153" s="239">
        <f>IF(N153="základná",J153,0)</f>
        <v>0</v>
      </c>
      <c r="BF153" s="239">
        <f>IF(N153="znížená",J153,0)</f>
        <v>0</v>
      </c>
      <c r="BG153" s="239">
        <f>IF(N153="zákl. prenesená",J153,0)</f>
        <v>0</v>
      </c>
      <c r="BH153" s="239">
        <f>IF(N153="zníž. prenesená",J153,0)</f>
        <v>0</v>
      </c>
      <c r="BI153" s="239">
        <f>IF(N153="nulová",J153,0)</f>
        <v>0</v>
      </c>
      <c r="BJ153" s="14" t="s">
        <v>146</v>
      </c>
      <c r="BK153" s="239">
        <f>ROUND(I153*H153,2)</f>
        <v>0</v>
      </c>
      <c r="BL153" s="14" t="s">
        <v>636</v>
      </c>
      <c r="BM153" s="238" t="s">
        <v>1582</v>
      </c>
    </row>
    <row r="154" s="2" customFormat="1" ht="16.5" customHeight="1">
      <c r="A154" s="35"/>
      <c r="B154" s="36"/>
      <c r="C154" s="226" t="s">
        <v>511</v>
      </c>
      <c r="D154" s="226" t="s">
        <v>141</v>
      </c>
      <c r="E154" s="227" t="s">
        <v>1583</v>
      </c>
      <c r="F154" s="228" t="s">
        <v>1584</v>
      </c>
      <c r="G154" s="229" t="s">
        <v>182</v>
      </c>
      <c r="H154" s="230">
        <v>33</v>
      </c>
      <c r="I154" s="231"/>
      <c r="J154" s="232">
        <f>ROUND(I154*H154,2)</f>
        <v>0</v>
      </c>
      <c r="K154" s="233"/>
      <c r="L154" s="41"/>
      <c r="M154" s="234" t="s">
        <v>1</v>
      </c>
      <c r="N154" s="235" t="s">
        <v>38</v>
      </c>
      <c r="O154" s="94"/>
      <c r="P154" s="236">
        <f>O154*H154</f>
        <v>0</v>
      </c>
      <c r="Q154" s="236">
        <v>0</v>
      </c>
      <c r="R154" s="236">
        <f>Q154*H154</f>
        <v>0</v>
      </c>
      <c r="S154" s="236">
        <v>0</v>
      </c>
      <c r="T154" s="23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8" t="s">
        <v>636</v>
      </c>
      <c r="AT154" s="238" t="s">
        <v>141</v>
      </c>
      <c r="AU154" s="238" t="s">
        <v>146</v>
      </c>
      <c r="AY154" s="14" t="s">
        <v>138</v>
      </c>
      <c r="BE154" s="239">
        <f>IF(N154="základná",J154,0)</f>
        <v>0</v>
      </c>
      <c r="BF154" s="239">
        <f>IF(N154="znížená",J154,0)</f>
        <v>0</v>
      </c>
      <c r="BG154" s="239">
        <f>IF(N154="zákl. prenesená",J154,0)</f>
        <v>0</v>
      </c>
      <c r="BH154" s="239">
        <f>IF(N154="zníž. prenesená",J154,0)</f>
        <v>0</v>
      </c>
      <c r="BI154" s="239">
        <f>IF(N154="nulová",J154,0)</f>
        <v>0</v>
      </c>
      <c r="BJ154" s="14" t="s">
        <v>146</v>
      </c>
      <c r="BK154" s="239">
        <f>ROUND(I154*H154,2)</f>
        <v>0</v>
      </c>
      <c r="BL154" s="14" t="s">
        <v>636</v>
      </c>
      <c r="BM154" s="238" t="s">
        <v>1585</v>
      </c>
    </row>
    <row r="155" s="2" customFormat="1" ht="24.15" customHeight="1">
      <c r="A155" s="35"/>
      <c r="B155" s="36"/>
      <c r="C155" s="240" t="s">
        <v>515</v>
      </c>
      <c r="D155" s="240" t="s">
        <v>185</v>
      </c>
      <c r="E155" s="241" t="s">
        <v>1586</v>
      </c>
      <c r="F155" s="242" t="s">
        <v>1587</v>
      </c>
      <c r="G155" s="243" t="s">
        <v>182</v>
      </c>
      <c r="H155" s="244">
        <v>33</v>
      </c>
      <c r="I155" s="245"/>
      <c r="J155" s="246">
        <f>ROUND(I155*H155,2)</f>
        <v>0</v>
      </c>
      <c r="K155" s="247"/>
      <c r="L155" s="248"/>
      <c r="M155" s="249" t="s">
        <v>1</v>
      </c>
      <c r="N155" s="250" t="s">
        <v>38</v>
      </c>
      <c r="O155" s="94"/>
      <c r="P155" s="236">
        <f>O155*H155</f>
        <v>0</v>
      </c>
      <c r="Q155" s="236">
        <v>0</v>
      </c>
      <c r="R155" s="236">
        <f>Q155*H155</f>
        <v>0</v>
      </c>
      <c r="S155" s="236">
        <v>0</v>
      </c>
      <c r="T155" s="23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8" t="s">
        <v>888</v>
      </c>
      <c r="AT155" s="238" t="s">
        <v>185</v>
      </c>
      <c r="AU155" s="238" t="s">
        <v>146</v>
      </c>
      <c r="AY155" s="14" t="s">
        <v>138</v>
      </c>
      <c r="BE155" s="239">
        <f>IF(N155="základná",J155,0)</f>
        <v>0</v>
      </c>
      <c r="BF155" s="239">
        <f>IF(N155="znížená",J155,0)</f>
        <v>0</v>
      </c>
      <c r="BG155" s="239">
        <f>IF(N155="zákl. prenesená",J155,0)</f>
        <v>0</v>
      </c>
      <c r="BH155" s="239">
        <f>IF(N155="zníž. prenesená",J155,0)</f>
        <v>0</v>
      </c>
      <c r="BI155" s="239">
        <f>IF(N155="nulová",J155,0)</f>
        <v>0</v>
      </c>
      <c r="BJ155" s="14" t="s">
        <v>146</v>
      </c>
      <c r="BK155" s="239">
        <f>ROUND(I155*H155,2)</f>
        <v>0</v>
      </c>
      <c r="BL155" s="14" t="s">
        <v>636</v>
      </c>
      <c r="BM155" s="238" t="s">
        <v>1588</v>
      </c>
    </row>
    <row r="156" s="2" customFormat="1" ht="16.5" customHeight="1">
      <c r="A156" s="35"/>
      <c r="B156" s="36"/>
      <c r="C156" s="240" t="s">
        <v>519</v>
      </c>
      <c r="D156" s="240" t="s">
        <v>185</v>
      </c>
      <c r="E156" s="241" t="s">
        <v>965</v>
      </c>
      <c r="F156" s="242" t="s">
        <v>1537</v>
      </c>
      <c r="G156" s="243" t="s">
        <v>182</v>
      </c>
      <c r="H156" s="244">
        <v>33</v>
      </c>
      <c r="I156" s="245"/>
      <c r="J156" s="246">
        <f>ROUND(I156*H156,2)</f>
        <v>0</v>
      </c>
      <c r="K156" s="247"/>
      <c r="L156" s="248"/>
      <c r="M156" s="249" t="s">
        <v>1</v>
      </c>
      <c r="N156" s="250" t="s">
        <v>38</v>
      </c>
      <c r="O156" s="94"/>
      <c r="P156" s="236">
        <f>O156*H156</f>
        <v>0</v>
      </c>
      <c r="Q156" s="236">
        <v>0</v>
      </c>
      <c r="R156" s="236">
        <f>Q156*H156</f>
        <v>0</v>
      </c>
      <c r="S156" s="236">
        <v>0</v>
      </c>
      <c r="T156" s="23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8" t="s">
        <v>888</v>
      </c>
      <c r="AT156" s="238" t="s">
        <v>185</v>
      </c>
      <c r="AU156" s="238" t="s">
        <v>146</v>
      </c>
      <c r="AY156" s="14" t="s">
        <v>138</v>
      </c>
      <c r="BE156" s="239">
        <f>IF(N156="základná",J156,0)</f>
        <v>0</v>
      </c>
      <c r="BF156" s="239">
        <f>IF(N156="znížená",J156,0)</f>
        <v>0</v>
      </c>
      <c r="BG156" s="239">
        <f>IF(N156="zákl. prenesená",J156,0)</f>
        <v>0</v>
      </c>
      <c r="BH156" s="239">
        <f>IF(N156="zníž. prenesená",J156,0)</f>
        <v>0</v>
      </c>
      <c r="BI156" s="239">
        <f>IF(N156="nulová",J156,0)</f>
        <v>0</v>
      </c>
      <c r="BJ156" s="14" t="s">
        <v>146</v>
      </c>
      <c r="BK156" s="239">
        <f>ROUND(I156*H156,2)</f>
        <v>0</v>
      </c>
      <c r="BL156" s="14" t="s">
        <v>636</v>
      </c>
      <c r="BM156" s="238" t="s">
        <v>1589</v>
      </c>
    </row>
    <row r="157" s="2" customFormat="1" ht="16.5" customHeight="1">
      <c r="A157" s="35"/>
      <c r="B157" s="36"/>
      <c r="C157" s="226" t="s">
        <v>523</v>
      </c>
      <c r="D157" s="226" t="s">
        <v>141</v>
      </c>
      <c r="E157" s="227" t="s">
        <v>1590</v>
      </c>
      <c r="F157" s="228" t="s">
        <v>1591</v>
      </c>
      <c r="G157" s="229" t="s">
        <v>182</v>
      </c>
      <c r="H157" s="230">
        <v>9</v>
      </c>
      <c r="I157" s="231"/>
      <c r="J157" s="232">
        <f>ROUND(I157*H157,2)</f>
        <v>0</v>
      </c>
      <c r="K157" s="233"/>
      <c r="L157" s="41"/>
      <c r="M157" s="234" t="s">
        <v>1</v>
      </c>
      <c r="N157" s="235" t="s">
        <v>38</v>
      </c>
      <c r="O157" s="94"/>
      <c r="P157" s="236">
        <f>O157*H157</f>
        <v>0</v>
      </c>
      <c r="Q157" s="236">
        <v>0</v>
      </c>
      <c r="R157" s="236">
        <f>Q157*H157</f>
        <v>0</v>
      </c>
      <c r="S157" s="236">
        <v>0</v>
      </c>
      <c r="T157" s="23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8" t="s">
        <v>636</v>
      </c>
      <c r="AT157" s="238" t="s">
        <v>141</v>
      </c>
      <c r="AU157" s="238" t="s">
        <v>146</v>
      </c>
      <c r="AY157" s="14" t="s">
        <v>138</v>
      </c>
      <c r="BE157" s="239">
        <f>IF(N157="základná",J157,0)</f>
        <v>0</v>
      </c>
      <c r="BF157" s="239">
        <f>IF(N157="znížená",J157,0)</f>
        <v>0</v>
      </c>
      <c r="BG157" s="239">
        <f>IF(N157="zákl. prenesená",J157,0)</f>
        <v>0</v>
      </c>
      <c r="BH157" s="239">
        <f>IF(N157="zníž. prenesená",J157,0)</f>
        <v>0</v>
      </c>
      <c r="BI157" s="239">
        <f>IF(N157="nulová",J157,0)</f>
        <v>0</v>
      </c>
      <c r="BJ157" s="14" t="s">
        <v>146</v>
      </c>
      <c r="BK157" s="239">
        <f>ROUND(I157*H157,2)</f>
        <v>0</v>
      </c>
      <c r="BL157" s="14" t="s">
        <v>636</v>
      </c>
      <c r="BM157" s="238" t="s">
        <v>1592</v>
      </c>
    </row>
    <row r="158" s="2" customFormat="1" ht="16.5" customHeight="1">
      <c r="A158" s="35"/>
      <c r="B158" s="36"/>
      <c r="C158" s="226" t="s">
        <v>527</v>
      </c>
      <c r="D158" s="226" t="s">
        <v>141</v>
      </c>
      <c r="E158" s="227" t="s">
        <v>1593</v>
      </c>
      <c r="F158" s="228" t="s">
        <v>1594</v>
      </c>
      <c r="G158" s="229" t="s">
        <v>182</v>
      </c>
      <c r="H158" s="230">
        <v>33</v>
      </c>
      <c r="I158" s="231"/>
      <c r="J158" s="232">
        <f>ROUND(I158*H158,2)</f>
        <v>0</v>
      </c>
      <c r="K158" s="233"/>
      <c r="L158" s="41"/>
      <c r="M158" s="234" t="s">
        <v>1</v>
      </c>
      <c r="N158" s="235" t="s">
        <v>38</v>
      </c>
      <c r="O158" s="94"/>
      <c r="P158" s="236">
        <f>O158*H158</f>
        <v>0</v>
      </c>
      <c r="Q158" s="236">
        <v>0</v>
      </c>
      <c r="R158" s="236">
        <f>Q158*H158</f>
        <v>0</v>
      </c>
      <c r="S158" s="236">
        <v>0</v>
      </c>
      <c r="T158" s="23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8" t="s">
        <v>636</v>
      </c>
      <c r="AT158" s="238" t="s">
        <v>141</v>
      </c>
      <c r="AU158" s="238" t="s">
        <v>146</v>
      </c>
      <c r="AY158" s="14" t="s">
        <v>138</v>
      </c>
      <c r="BE158" s="239">
        <f>IF(N158="základná",J158,0)</f>
        <v>0</v>
      </c>
      <c r="BF158" s="239">
        <f>IF(N158="znížená",J158,0)</f>
        <v>0</v>
      </c>
      <c r="BG158" s="239">
        <f>IF(N158="zákl. prenesená",J158,0)</f>
        <v>0</v>
      </c>
      <c r="BH158" s="239">
        <f>IF(N158="zníž. prenesená",J158,0)</f>
        <v>0</v>
      </c>
      <c r="BI158" s="239">
        <f>IF(N158="nulová",J158,0)</f>
        <v>0</v>
      </c>
      <c r="BJ158" s="14" t="s">
        <v>146</v>
      </c>
      <c r="BK158" s="239">
        <f>ROUND(I158*H158,2)</f>
        <v>0</v>
      </c>
      <c r="BL158" s="14" t="s">
        <v>636</v>
      </c>
      <c r="BM158" s="238" t="s">
        <v>1595</v>
      </c>
    </row>
    <row r="159" s="2" customFormat="1" ht="16.5" customHeight="1">
      <c r="A159" s="35"/>
      <c r="B159" s="36"/>
      <c r="C159" s="226" t="s">
        <v>531</v>
      </c>
      <c r="D159" s="226" t="s">
        <v>141</v>
      </c>
      <c r="E159" s="227" t="s">
        <v>1596</v>
      </c>
      <c r="F159" s="228" t="s">
        <v>1597</v>
      </c>
      <c r="G159" s="229" t="s">
        <v>170</v>
      </c>
      <c r="H159" s="230">
        <v>2200</v>
      </c>
      <c r="I159" s="231"/>
      <c r="J159" s="232">
        <f>ROUND(I159*H159,2)</f>
        <v>0</v>
      </c>
      <c r="K159" s="233"/>
      <c r="L159" s="41"/>
      <c r="M159" s="234" t="s">
        <v>1</v>
      </c>
      <c r="N159" s="235" t="s">
        <v>38</v>
      </c>
      <c r="O159" s="94"/>
      <c r="P159" s="236">
        <f>O159*H159</f>
        <v>0</v>
      </c>
      <c r="Q159" s="236">
        <v>0</v>
      </c>
      <c r="R159" s="236">
        <f>Q159*H159</f>
        <v>0</v>
      </c>
      <c r="S159" s="236">
        <v>0</v>
      </c>
      <c r="T159" s="23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8" t="s">
        <v>636</v>
      </c>
      <c r="AT159" s="238" t="s">
        <v>141</v>
      </c>
      <c r="AU159" s="238" t="s">
        <v>146</v>
      </c>
      <c r="AY159" s="14" t="s">
        <v>138</v>
      </c>
      <c r="BE159" s="239">
        <f>IF(N159="základná",J159,0)</f>
        <v>0</v>
      </c>
      <c r="BF159" s="239">
        <f>IF(N159="znížená",J159,0)</f>
        <v>0</v>
      </c>
      <c r="BG159" s="239">
        <f>IF(N159="zákl. prenesená",J159,0)</f>
        <v>0</v>
      </c>
      <c r="BH159" s="239">
        <f>IF(N159="zníž. prenesená",J159,0)</f>
        <v>0</v>
      </c>
      <c r="BI159" s="239">
        <f>IF(N159="nulová",J159,0)</f>
        <v>0</v>
      </c>
      <c r="BJ159" s="14" t="s">
        <v>146</v>
      </c>
      <c r="BK159" s="239">
        <f>ROUND(I159*H159,2)</f>
        <v>0</v>
      </c>
      <c r="BL159" s="14" t="s">
        <v>636</v>
      </c>
      <c r="BM159" s="238" t="s">
        <v>1598</v>
      </c>
    </row>
    <row r="160" s="2" customFormat="1" ht="16.5" customHeight="1">
      <c r="A160" s="35"/>
      <c r="B160" s="36"/>
      <c r="C160" s="240" t="s">
        <v>535</v>
      </c>
      <c r="D160" s="240" t="s">
        <v>185</v>
      </c>
      <c r="E160" s="241" t="s">
        <v>1599</v>
      </c>
      <c r="F160" s="242" t="s">
        <v>1600</v>
      </c>
      <c r="G160" s="243" t="s">
        <v>170</v>
      </c>
      <c r="H160" s="244">
        <v>2310</v>
      </c>
      <c r="I160" s="245"/>
      <c r="J160" s="246">
        <f>ROUND(I160*H160,2)</f>
        <v>0</v>
      </c>
      <c r="K160" s="247"/>
      <c r="L160" s="248"/>
      <c r="M160" s="249" t="s">
        <v>1</v>
      </c>
      <c r="N160" s="250" t="s">
        <v>38</v>
      </c>
      <c r="O160" s="94"/>
      <c r="P160" s="236">
        <f>O160*H160</f>
        <v>0</v>
      </c>
      <c r="Q160" s="236">
        <v>4.0000000000000003E-05</v>
      </c>
      <c r="R160" s="236">
        <f>Q160*H160</f>
        <v>0.09240000000000001</v>
      </c>
      <c r="S160" s="236">
        <v>0</v>
      </c>
      <c r="T160" s="23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8" t="s">
        <v>888</v>
      </c>
      <c r="AT160" s="238" t="s">
        <v>185</v>
      </c>
      <c r="AU160" s="238" t="s">
        <v>146</v>
      </c>
      <c r="AY160" s="14" t="s">
        <v>138</v>
      </c>
      <c r="BE160" s="239">
        <f>IF(N160="základná",J160,0)</f>
        <v>0</v>
      </c>
      <c r="BF160" s="239">
        <f>IF(N160="znížená",J160,0)</f>
        <v>0</v>
      </c>
      <c r="BG160" s="239">
        <f>IF(N160="zákl. prenesená",J160,0)</f>
        <v>0</v>
      </c>
      <c r="BH160" s="239">
        <f>IF(N160="zníž. prenesená",J160,0)</f>
        <v>0</v>
      </c>
      <c r="BI160" s="239">
        <f>IF(N160="nulová",J160,0)</f>
        <v>0</v>
      </c>
      <c r="BJ160" s="14" t="s">
        <v>146</v>
      </c>
      <c r="BK160" s="239">
        <f>ROUND(I160*H160,2)</f>
        <v>0</v>
      </c>
      <c r="BL160" s="14" t="s">
        <v>636</v>
      </c>
      <c r="BM160" s="238" t="s">
        <v>1601</v>
      </c>
    </row>
    <row r="161" s="2" customFormat="1" ht="24.15" customHeight="1">
      <c r="A161" s="35"/>
      <c r="B161" s="36"/>
      <c r="C161" s="226" t="s">
        <v>539</v>
      </c>
      <c r="D161" s="226" t="s">
        <v>141</v>
      </c>
      <c r="E161" s="227" t="s">
        <v>1602</v>
      </c>
      <c r="F161" s="228" t="s">
        <v>1603</v>
      </c>
      <c r="G161" s="229" t="s">
        <v>182</v>
      </c>
      <c r="H161" s="230">
        <v>1</v>
      </c>
      <c r="I161" s="231"/>
      <c r="J161" s="232">
        <f>ROUND(I161*H161,2)</f>
        <v>0</v>
      </c>
      <c r="K161" s="233"/>
      <c r="L161" s="41"/>
      <c r="M161" s="234" t="s">
        <v>1</v>
      </c>
      <c r="N161" s="235" t="s">
        <v>38</v>
      </c>
      <c r="O161" s="94"/>
      <c r="P161" s="236">
        <f>O161*H161</f>
        <v>0</v>
      </c>
      <c r="Q161" s="236">
        <v>0</v>
      </c>
      <c r="R161" s="236">
        <f>Q161*H161</f>
        <v>0</v>
      </c>
      <c r="S161" s="236">
        <v>0</v>
      </c>
      <c r="T161" s="23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8" t="s">
        <v>636</v>
      </c>
      <c r="AT161" s="238" t="s">
        <v>141</v>
      </c>
      <c r="AU161" s="238" t="s">
        <v>146</v>
      </c>
      <c r="AY161" s="14" t="s">
        <v>138</v>
      </c>
      <c r="BE161" s="239">
        <f>IF(N161="základná",J161,0)</f>
        <v>0</v>
      </c>
      <c r="BF161" s="239">
        <f>IF(N161="znížená",J161,0)</f>
        <v>0</v>
      </c>
      <c r="BG161" s="239">
        <f>IF(N161="zákl. prenesená",J161,0)</f>
        <v>0</v>
      </c>
      <c r="BH161" s="239">
        <f>IF(N161="zníž. prenesená",J161,0)</f>
        <v>0</v>
      </c>
      <c r="BI161" s="239">
        <f>IF(N161="nulová",J161,0)</f>
        <v>0</v>
      </c>
      <c r="BJ161" s="14" t="s">
        <v>146</v>
      </c>
      <c r="BK161" s="239">
        <f>ROUND(I161*H161,2)</f>
        <v>0</v>
      </c>
      <c r="BL161" s="14" t="s">
        <v>636</v>
      </c>
      <c r="BM161" s="238" t="s">
        <v>1604</v>
      </c>
    </row>
    <row r="162" s="2" customFormat="1" ht="16.5" customHeight="1">
      <c r="A162" s="35"/>
      <c r="B162" s="36"/>
      <c r="C162" s="240" t="s">
        <v>543</v>
      </c>
      <c r="D162" s="240" t="s">
        <v>185</v>
      </c>
      <c r="E162" s="241" t="s">
        <v>1605</v>
      </c>
      <c r="F162" s="242" t="s">
        <v>1606</v>
      </c>
      <c r="G162" s="243" t="s">
        <v>182</v>
      </c>
      <c r="H162" s="244">
        <v>1</v>
      </c>
      <c r="I162" s="245"/>
      <c r="J162" s="246">
        <f>ROUND(I162*H162,2)</f>
        <v>0</v>
      </c>
      <c r="K162" s="247"/>
      <c r="L162" s="248"/>
      <c r="M162" s="249" t="s">
        <v>1</v>
      </c>
      <c r="N162" s="250" t="s">
        <v>38</v>
      </c>
      <c r="O162" s="94"/>
      <c r="P162" s="236">
        <f>O162*H162</f>
        <v>0</v>
      </c>
      <c r="Q162" s="236">
        <v>0</v>
      </c>
      <c r="R162" s="236">
        <f>Q162*H162</f>
        <v>0</v>
      </c>
      <c r="S162" s="236">
        <v>0</v>
      </c>
      <c r="T162" s="23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8" t="s">
        <v>888</v>
      </c>
      <c r="AT162" s="238" t="s">
        <v>185</v>
      </c>
      <c r="AU162" s="238" t="s">
        <v>146</v>
      </c>
      <c r="AY162" s="14" t="s">
        <v>138</v>
      </c>
      <c r="BE162" s="239">
        <f>IF(N162="základná",J162,0)</f>
        <v>0</v>
      </c>
      <c r="BF162" s="239">
        <f>IF(N162="znížená",J162,0)</f>
        <v>0</v>
      </c>
      <c r="BG162" s="239">
        <f>IF(N162="zákl. prenesená",J162,0)</f>
        <v>0</v>
      </c>
      <c r="BH162" s="239">
        <f>IF(N162="zníž. prenesená",J162,0)</f>
        <v>0</v>
      </c>
      <c r="BI162" s="239">
        <f>IF(N162="nulová",J162,0)</f>
        <v>0</v>
      </c>
      <c r="BJ162" s="14" t="s">
        <v>146</v>
      </c>
      <c r="BK162" s="239">
        <f>ROUND(I162*H162,2)</f>
        <v>0</v>
      </c>
      <c r="BL162" s="14" t="s">
        <v>636</v>
      </c>
      <c r="BM162" s="238" t="s">
        <v>1607</v>
      </c>
    </row>
    <row r="163" s="2" customFormat="1" ht="16.5" customHeight="1">
      <c r="A163" s="35"/>
      <c r="B163" s="36"/>
      <c r="C163" s="240" t="s">
        <v>547</v>
      </c>
      <c r="D163" s="240" t="s">
        <v>185</v>
      </c>
      <c r="E163" s="241" t="s">
        <v>1608</v>
      </c>
      <c r="F163" s="242" t="s">
        <v>1609</v>
      </c>
      <c r="G163" s="243" t="s">
        <v>182</v>
      </c>
      <c r="H163" s="244">
        <v>2</v>
      </c>
      <c r="I163" s="245"/>
      <c r="J163" s="246">
        <f>ROUND(I163*H163,2)</f>
        <v>0</v>
      </c>
      <c r="K163" s="247"/>
      <c r="L163" s="248"/>
      <c r="M163" s="249" t="s">
        <v>1</v>
      </c>
      <c r="N163" s="250" t="s">
        <v>38</v>
      </c>
      <c r="O163" s="94"/>
      <c r="P163" s="236">
        <f>O163*H163</f>
        <v>0</v>
      </c>
      <c r="Q163" s="236">
        <v>0</v>
      </c>
      <c r="R163" s="236">
        <f>Q163*H163</f>
        <v>0</v>
      </c>
      <c r="S163" s="236">
        <v>0</v>
      </c>
      <c r="T163" s="23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8" t="s">
        <v>888</v>
      </c>
      <c r="AT163" s="238" t="s">
        <v>185</v>
      </c>
      <c r="AU163" s="238" t="s">
        <v>146</v>
      </c>
      <c r="AY163" s="14" t="s">
        <v>138</v>
      </c>
      <c r="BE163" s="239">
        <f>IF(N163="základná",J163,0)</f>
        <v>0</v>
      </c>
      <c r="BF163" s="239">
        <f>IF(N163="znížená",J163,0)</f>
        <v>0</v>
      </c>
      <c r="BG163" s="239">
        <f>IF(N163="zákl. prenesená",J163,0)</f>
        <v>0</v>
      </c>
      <c r="BH163" s="239">
        <f>IF(N163="zníž. prenesená",J163,0)</f>
        <v>0</v>
      </c>
      <c r="BI163" s="239">
        <f>IF(N163="nulová",J163,0)</f>
        <v>0</v>
      </c>
      <c r="BJ163" s="14" t="s">
        <v>146</v>
      </c>
      <c r="BK163" s="239">
        <f>ROUND(I163*H163,2)</f>
        <v>0</v>
      </c>
      <c r="BL163" s="14" t="s">
        <v>636</v>
      </c>
      <c r="BM163" s="238" t="s">
        <v>1610</v>
      </c>
    </row>
    <row r="164" s="2" customFormat="1" ht="16.5" customHeight="1">
      <c r="A164" s="35"/>
      <c r="B164" s="36"/>
      <c r="C164" s="240" t="s">
        <v>552</v>
      </c>
      <c r="D164" s="240" t="s">
        <v>185</v>
      </c>
      <c r="E164" s="241" t="s">
        <v>1611</v>
      </c>
      <c r="F164" s="242" t="s">
        <v>1612</v>
      </c>
      <c r="G164" s="243" t="s">
        <v>182</v>
      </c>
      <c r="H164" s="244">
        <v>1</v>
      </c>
      <c r="I164" s="245"/>
      <c r="J164" s="246">
        <f>ROUND(I164*H164,2)</f>
        <v>0</v>
      </c>
      <c r="K164" s="247"/>
      <c r="L164" s="248"/>
      <c r="M164" s="249" t="s">
        <v>1</v>
      </c>
      <c r="N164" s="250" t="s">
        <v>38</v>
      </c>
      <c r="O164" s="94"/>
      <c r="P164" s="236">
        <f>O164*H164</f>
        <v>0</v>
      </c>
      <c r="Q164" s="236">
        <v>0</v>
      </c>
      <c r="R164" s="236">
        <f>Q164*H164</f>
        <v>0</v>
      </c>
      <c r="S164" s="236">
        <v>0</v>
      </c>
      <c r="T164" s="23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8" t="s">
        <v>888</v>
      </c>
      <c r="AT164" s="238" t="s">
        <v>185</v>
      </c>
      <c r="AU164" s="238" t="s">
        <v>146</v>
      </c>
      <c r="AY164" s="14" t="s">
        <v>138</v>
      </c>
      <c r="BE164" s="239">
        <f>IF(N164="základná",J164,0)</f>
        <v>0</v>
      </c>
      <c r="BF164" s="239">
        <f>IF(N164="znížená",J164,0)</f>
        <v>0</v>
      </c>
      <c r="BG164" s="239">
        <f>IF(N164="zákl. prenesená",J164,0)</f>
        <v>0</v>
      </c>
      <c r="BH164" s="239">
        <f>IF(N164="zníž. prenesená",J164,0)</f>
        <v>0</v>
      </c>
      <c r="BI164" s="239">
        <f>IF(N164="nulová",J164,0)</f>
        <v>0</v>
      </c>
      <c r="BJ164" s="14" t="s">
        <v>146</v>
      </c>
      <c r="BK164" s="239">
        <f>ROUND(I164*H164,2)</f>
        <v>0</v>
      </c>
      <c r="BL164" s="14" t="s">
        <v>636</v>
      </c>
      <c r="BM164" s="238" t="s">
        <v>1613</v>
      </c>
    </row>
    <row r="165" s="2" customFormat="1" ht="16.5" customHeight="1">
      <c r="A165" s="35"/>
      <c r="B165" s="36"/>
      <c r="C165" s="240" t="s">
        <v>556</v>
      </c>
      <c r="D165" s="240" t="s">
        <v>185</v>
      </c>
      <c r="E165" s="241" t="s">
        <v>1614</v>
      </c>
      <c r="F165" s="242" t="s">
        <v>1615</v>
      </c>
      <c r="G165" s="243" t="s">
        <v>182</v>
      </c>
      <c r="H165" s="244">
        <v>1</v>
      </c>
      <c r="I165" s="245"/>
      <c r="J165" s="246">
        <f>ROUND(I165*H165,2)</f>
        <v>0</v>
      </c>
      <c r="K165" s="247"/>
      <c r="L165" s="248"/>
      <c r="M165" s="249" t="s">
        <v>1</v>
      </c>
      <c r="N165" s="250" t="s">
        <v>38</v>
      </c>
      <c r="O165" s="94"/>
      <c r="P165" s="236">
        <f>O165*H165</f>
        <v>0</v>
      </c>
      <c r="Q165" s="236">
        <v>0</v>
      </c>
      <c r="R165" s="236">
        <f>Q165*H165</f>
        <v>0</v>
      </c>
      <c r="S165" s="236">
        <v>0</v>
      </c>
      <c r="T165" s="23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8" t="s">
        <v>888</v>
      </c>
      <c r="AT165" s="238" t="s">
        <v>185</v>
      </c>
      <c r="AU165" s="238" t="s">
        <v>146</v>
      </c>
      <c r="AY165" s="14" t="s">
        <v>138</v>
      </c>
      <c r="BE165" s="239">
        <f>IF(N165="základná",J165,0)</f>
        <v>0</v>
      </c>
      <c r="BF165" s="239">
        <f>IF(N165="znížená",J165,0)</f>
        <v>0</v>
      </c>
      <c r="BG165" s="239">
        <f>IF(N165="zákl. prenesená",J165,0)</f>
        <v>0</v>
      </c>
      <c r="BH165" s="239">
        <f>IF(N165="zníž. prenesená",J165,0)</f>
        <v>0</v>
      </c>
      <c r="BI165" s="239">
        <f>IF(N165="nulová",J165,0)</f>
        <v>0</v>
      </c>
      <c r="BJ165" s="14" t="s">
        <v>146</v>
      </c>
      <c r="BK165" s="239">
        <f>ROUND(I165*H165,2)</f>
        <v>0</v>
      </c>
      <c r="BL165" s="14" t="s">
        <v>636</v>
      </c>
      <c r="BM165" s="238" t="s">
        <v>1616</v>
      </c>
    </row>
    <row r="166" s="2" customFormat="1" ht="16.5" customHeight="1">
      <c r="A166" s="35"/>
      <c r="B166" s="36"/>
      <c r="C166" s="240" t="s">
        <v>560</v>
      </c>
      <c r="D166" s="240" t="s">
        <v>185</v>
      </c>
      <c r="E166" s="241" t="s">
        <v>1617</v>
      </c>
      <c r="F166" s="242" t="s">
        <v>1618</v>
      </c>
      <c r="G166" s="243" t="s">
        <v>182</v>
      </c>
      <c r="H166" s="244">
        <v>7</v>
      </c>
      <c r="I166" s="245"/>
      <c r="J166" s="246">
        <f>ROUND(I166*H166,2)</f>
        <v>0</v>
      </c>
      <c r="K166" s="247"/>
      <c r="L166" s="248"/>
      <c r="M166" s="249" t="s">
        <v>1</v>
      </c>
      <c r="N166" s="250" t="s">
        <v>38</v>
      </c>
      <c r="O166" s="94"/>
      <c r="P166" s="236">
        <f>O166*H166</f>
        <v>0</v>
      </c>
      <c r="Q166" s="236">
        <v>0</v>
      </c>
      <c r="R166" s="236">
        <f>Q166*H166</f>
        <v>0</v>
      </c>
      <c r="S166" s="236">
        <v>0</v>
      </c>
      <c r="T166" s="23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8" t="s">
        <v>888</v>
      </c>
      <c r="AT166" s="238" t="s">
        <v>185</v>
      </c>
      <c r="AU166" s="238" t="s">
        <v>146</v>
      </c>
      <c r="AY166" s="14" t="s">
        <v>138</v>
      </c>
      <c r="BE166" s="239">
        <f>IF(N166="základná",J166,0)</f>
        <v>0</v>
      </c>
      <c r="BF166" s="239">
        <f>IF(N166="znížená",J166,0)</f>
        <v>0</v>
      </c>
      <c r="BG166" s="239">
        <f>IF(N166="zákl. prenesená",J166,0)</f>
        <v>0</v>
      </c>
      <c r="BH166" s="239">
        <f>IF(N166="zníž. prenesená",J166,0)</f>
        <v>0</v>
      </c>
      <c r="BI166" s="239">
        <f>IF(N166="nulová",J166,0)</f>
        <v>0</v>
      </c>
      <c r="BJ166" s="14" t="s">
        <v>146</v>
      </c>
      <c r="BK166" s="239">
        <f>ROUND(I166*H166,2)</f>
        <v>0</v>
      </c>
      <c r="BL166" s="14" t="s">
        <v>636</v>
      </c>
      <c r="BM166" s="238" t="s">
        <v>1619</v>
      </c>
    </row>
    <row r="167" s="2" customFormat="1" ht="16.5" customHeight="1">
      <c r="A167" s="35"/>
      <c r="B167" s="36"/>
      <c r="C167" s="226" t="s">
        <v>564</v>
      </c>
      <c r="D167" s="226" t="s">
        <v>141</v>
      </c>
      <c r="E167" s="227" t="s">
        <v>1620</v>
      </c>
      <c r="F167" s="228" t="s">
        <v>1621</v>
      </c>
      <c r="G167" s="229" t="s">
        <v>182</v>
      </c>
      <c r="H167" s="230">
        <v>1</v>
      </c>
      <c r="I167" s="231"/>
      <c r="J167" s="232">
        <f>ROUND(I167*H167,2)</f>
        <v>0</v>
      </c>
      <c r="K167" s="233"/>
      <c r="L167" s="41"/>
      <c r="M167" s="234" t="s">
        <v>1</v>
      </c>
      <c r="N167" s="235" t="s">
        <v>38</v>
      </c>
      <c r="O167" s="94"/>
      <c r="P167" s="236">
        <f>O167*H167</f>
        <v>0</v>
      </c>
      <c r="Q167" s="236">
        <v>0</v>
      </c>
      <c r="R167" s="236">
        <f>Q167*H167</f>
        <v>0</v>
      </c>
      <c r="S167" s="236">
        <v>0</v>
      </c>
      <c r="T167" s="23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8" t="s">
        <v>636</v>
      </c>
      <c r="AT167" s="238" t="s">
        <v>141</v>
      </c>
      <c r="AU167" s="238" t="s">
        <v>146</v>
      </c>
      <c r="AY167" s="14" t="s">
        <v>138</v>
      </c>
      <c r="BE167" s="239">
        <f>IF(N167="základná",J167,0)</f>
        <v>0</v>
      </c>
      <c r="BF167" s="239">
        <f>IF(N167="znížená",J167,0)</f>
        <v>0</v>
      </c>
      <c r="BG167" s="239">
        <f>IF(N167="zákl. prenesená",J167,0)</f>
        <v>0</v>
      </c>
      <c r="BH167" s="239">
        <f>IF(N167="zníž. prenesená",J167,0)</f>
        <v>0</v>
      </c>
      <c r="BI167" s="239">
        <f>IF(N167="nulová",J167,0)</f>
        <v>0</v>
      </c>
      <c r="BJ167" s="14" t="s">
        <v>146</v>
      </c>
      <c r="BK167" s="239">
        <f>ROUND(I167*H167,2)</f>
        <v>0</v>
      </c>
      <c r="BL167" s="14" t="s">
        <v>636</v>
      </c>
      <c r="BM167" s="238" t="s">
        <v>1622</v>
      </c>
    </row>
    <row r="168" s="2" customFormat="1" ht="24.15" customHeight="1">
      <c r="A168" s="35"/>
      <c r="B168" s="36"/>
      <c r="C168" s="226" t="s">
        <v>568</v>
      </c>
      <c r="D168" s="226" t="s">
        <v>141</v>
      </c>
      <c r="E168" s="227" t="s">
        <v>1623</v>
      </c>
      <c r="F168" s="228" t="s">
        <v>1624</v>
      </c>
      <c r="G168" s="229" t="s">
        <v>182</v>
      </c>
      <c r="H168" s="230">
        <v>1</v>
      </c>
      <c r="I168" s="231"/>
      <c r="J168" s="232">
        <f>ROUND(I168*H168,2)</f>
        <v>0</v>
      </c>
      <c r="K168" s="233"/>
      <c r="L168" s="41"/>
      <c r="M168" s="234" t="s">
        <v>1</v>
      </c>
      <c r="N168" s="235" t="s">
        <v>38</v>
      </c>
      <c r="O168" s="94"/>
      <c r="P168" s="236">
        <f>O168*H168</f>
        <v>0</v>
      </c>
      <c r="Q168" s="236">
        <v>0</v>
      </c>
      <c r="R168" s="236">
        <f>Q168*H168</f>
        <v>0</v>
      </c>
      <c r="S168" s="236">
        <v>0</v>
      </c>
      <c r="T168" s="23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8" t="s">
        <v>636</v>
      </c>
      <c r="AT168" s="238" t="s">
        <v>141</v>
      </c>
      <c r="AU168" s="238" t="s">
        <v>146</v>
      </c>
      <c r="AY168" s="14" t="s">
        <v>138</v>
      </c>
      <c r="BE168" s="239">
        <f>IF(N168="základná",J168,0)</f>
        <v>0</v>
      </c>
      <c r="BF168" s="239">
        <f>IF(N168="znížená",J168,0)</f>
        <v>0</v>
      </c>
      <c r="BG168" s="239">
        <f>IF(N168="zákl. prenesená",J168,0)</f>
        <v>0</v>
      </c>
      <c r="BH168" s="239">
        <f>IF(N168="zníž. prenesená",J168,0)</f>
        <v>0</v>
      </c>
      <c r="BI168" s="239">
        <f>IF(N168="nulová",J168,0)</f>
        <v>0</v>
      </c>
      <c r="BJ168" s="14" t="s">
        <v>146</v>
      </c>
      <c r="BK168" s="239">
        <f>ROUND(I168*H168,2)</f>
        <v>0</v>
      </c>
      <c r="BL168" s="14" t="s">
        <v>636</v>
      </c>
      <c r="BM168" s="238" t="s">
        <v>1625</v>
      </c>
    </row>
    <row r="169" s="2" customFormat="1" ht="37.8" customHeight="1">
      <c r="A169" s="35"/>
      <c r="B169" s="36"/>
      <c r="C169" s="226" t="s">
        <v>572</v>
      </c>
      <c r="D169" s="226" t="s">
        <v>141</v>
      </c>
      <c r="E169" s="227" t="s">
        <v>1626</v>
      </c>
      <c r="F169" s="228" t="s">
        <v>1627</v>
      </c>
      <c r="G169" s="229" t="s">
        <v>182</v>
      </c>
      <c r="H169" s="230">
        <v>1</v>
      </c>
      <c r="I169" s="231"/>
      <c r="J169" s="232">
        <f>ROUND(I169*H169,2)</f>
        <v>0</v>
      </c>
      <c r="K169" s="233"/>
      <c r="L169" s="41"/>
      <c r="M169" s="234" t="s">
        <v>1</v>
      </c>
      <c r="N169" s="235" t="s">
        <v>38</v>
      </c>
      <c r="O169" s="94"/>
      <c r="P169" s="236">
        <f>O169*H169</f>
        <v>0</v>
      </c>
      <c r="Q169" s="236">
        <v>0</v>
      </c>
      <c r="R169" s="236">
        <f>Q169*H169</f>
        <v>0</v>
      </c>
      <c r="S169" s="236">
        <v>0</v>
      </c>
      <c r="T169" s="23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8" t="s">
        <v>636</v>
      </c>
      <c r="AT169" s="238" t="s">
        <v>141</v>
      </c>
      <c r="AU169" s="238" t="s">
        <v>146</v>
      </c>
      <c r="AY169" s="14" t="s">
        <v>138</v>
      </c>
      <c r="BE169" s="239">
        <f>IF(N169="základná",J169,0)</f>
        <v>0</v>
      </c>
      <c r="BF169" s="239">
        <f>IF(N169="znížená",J169,0)</f>
        <v>0</v>
      </c>
      <c r="BG169" s="239">
        <f>IF(N169="zákl. prenesená",J169,0)</f>
        <v>0</v>
      </c>
      <c r="BH169" s="239">
        <f>IF(N169="zníž. prenesená",J169,0)</f>
        <v>0</v>
      </c>
      <c r="BI169" s="239">
        <f>IF(N169="nulová",J169,0)</f>
        <v>0</v>
      </c>
      <c r="BJ169" s="14" t="s">
        <v>146</v>
      </c>
      <c r="BK169" s="239">
        <f>ROUND(I169*H169,2)</f>
        <v>0</v>
      </c>
      <c r="BL169" s="14" t="s">
        <v>636</v>
      </c>
      <c r="BM169" s="238" t="s">
        <v>1628</v>
      </c>
    </row>
    <row r="170" s="2" customFormat="1" ht="24.15" customHeight="1">
      <c r="A170" s="35"/>
      <c r="B170" s="36"/>
      <c r="C170" s="226" t="s">
        <v>578</v>
      </c>
      <c r="D170" s="226" t="s">
        <v>141</v>
      </c>
      <c r="E170" s="227" t="s">
        <v>1629</v>
      </c>
      <c r="F170" s="228" t="s">
        <v>1630</v>
      </c>
      <c r="G170" s="229" t="s">
        <v>182</v>
      </c>
      <c r="H170" s="230">
        <v>2</v>
      </c>
      <c r="I170" s="231"/>
      <c r="J170" s="232">
        <f>ROUND(I170*H170,2)</f>
        <v>0</v>
      </c>
      <c r="K170" s="233"/>
      <c r="L170" s="41"/>
      <c r="M170" s="234" t="s">
        <v>1</v>
      </c>
      <c r="N170" s="235" t="s">
        <v>38</v>
      </c>
      <c r="O170" s="94"/>
      <c r="P170" s="236">
        <f>O170*H170</f>
        <v>0</v>
      </c>
      <c r="Q170" s="236">
        <v>0</v>
      </c>
      <c r="R170" s="236">
        <f>Q170*H170</f>
        <v>0</v>
      </c>
      <c r="S170" s="236">
        <v>0</v>
      </c>
      <c r="T170" s="23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8" t="s">
        <v>636</v>
      </c>
      <c r="AT170" s="238" t="s">
        <v>141</v>
      </c>
      <c r="AU170" s="238" t="s">
        <v>146</v>
      </c>
      <c r="AY170" s="14" t="s">
        <v>138</v>
      </c>
      <c r="BE170" s="239">
        <f>IF(N170="základná",J170,0)</f>
        <v>0</v>
      </c>
      <c r="BF170" s="239">
        <f>IF(N170="znížená",J170,0)</f>
        <v>0</v>
      </c>
      <c r="BG170" s="239">
        <f>IF(N170="zákl. prenesená",J170,0)</f>
        <v>0</v>
      </c>
      <c r="BH170" s="239">
        <f>IF(N170="zníž. prenesená",J170,0)</f>
        <v>0</v>
      </c>
      <c r="BI170" s="239">
        <f>IF(N170="nulová",J170,0)</f>
        <v>0</v>
      </c>
      <c r="BJ170" s="14" t="s">
        <v>146</v>
      </c>
      <c r="BK170" s="239">
        <f>ROUND(I170*H170,2)</f>
        <v>0</v>
      </c>
      <c r="BL170" s="14" t="s">
        <v>636</v>
      </c>
      <c r="BM170" s="238" t="s">
        <v>1631</v>
      </c>
    </row>
    <row r="171" s="2" customFormat="1" ht="16.5" customHeight="1">
      <c r="A171" s="35"/>
      <c r="B171" s="36"/>
      <c r="C171" s="240" t="s">
        <v>582</v>
      </c>
      <c r="D171" s="240" t="s">
        <v>185</v>
      </c>
      <c r="E171" s="241" t="s">
        <v>1632</v>
      </c>
      <c r="F171" s="242" t="s">
        <v>1633</v>
      </c>
      <c r="G171" s="243" t="s">
        <v>1634</v>
      </c>
      <c r="H171" s="244">
        <v>100</v>
      </c>
      <c r="I171" s="245"/>
      <c r="J171" s="246">
        <f>ROUND(I171*H171,2)</f>
        <v>0</v>
      </c>
      <c r="K171" s="247"/>
      <c r="L171" s="248"/>
      <c r="M171" s="249" t="s">
        <v>1</v>
      </c>
      <c r="N171" s="250" t="s">
        <v>38</v>
      </c>
      <c r="O171" s="94"/>
      <c r="P171" s="236">
        <f>O171*H171</f>
        <v>0</v>
      </c>
      <c r="Q171" s="236">
        <v>0</v>
      </c>
      <c r="R171" s="236">
        <f>Q171*H171</f>
        <v>0</v>
      </c>
      <c r="S171" s="236">
        <v>0</v>
      </c>
      <c r="T171" s="23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8" t="s">
        <v>888</v>
      </c>
      <c r="AT171" s="238" t="s">
        <v>185</v>
      </c>
      <c r="AU171" s="238" t="s">
        <v>146</v>
      </c>
      <c r="AY171" s="14" t="s">
        <v>138</v>
      </c>
      <c r="BE171" s="239">
        <f>IF(N171="základná",J171,0)</f>
        <v>0</v>
      </c>
      <c r="BF171" s="239">
        <f>IF(N171="znížená",J171,0)</f>
        <v>0</v>
      </c>
      <c r="BG171" s="239">
        <f>IF(N171="zákl. prenesená",J171,0)</f>
        <v>0</v>
      </c>
      <c r="BH171" s="239">
        <f>IF(N171="zníž. prenesená",J171,0)</f>
        <v>0</v>
      </c>
      <c r="BI171" s="239">
        <f>IF(N171="nulová",J171,0)</f>
        <v>0</v>
      </c>
      <c r="BJ171" s="14" t="s">
        <v>146</v>
      </c>
      <c r="BK171" s="239">
        <f>ROUND(I171*H171,2)</f>
        <v>0</v>
      </c>
      <c r="BL171" s="14" t="s">
        <v>636</v>
      </c>
      <c r="BM171" s="238" t="s">
        <v>1635</v>
      </c>
    </row>
    <row r="172" s="2" customFormat="1" ht="24.15" customHeight="1">
      <c r="A172" s="35"/>
      <c r="B172" s="36"/>
      <c r="C172" s="226" t="s">
        <v>588</v>
      </c>
      <c r="D172" s="226" t="s">
        <v>141</v>
      </c>
      <c r="E172" s="227" t="s">
        <v>1636</v>
      </c>
      <c r="F172" s="228" t="s">
        <v>1637</v>
      </c>
      <c r="G172" s="229" t="s">
        <v>182</v>
      </c>
      <c r="H172" s="230">
        <v>1</v>
      </c>
      <c r="I172" s="231"/>
      <c r="J172" s="232">
        <f>ROUND(I172*H172,2)</f>
        <v>0</v>
      </c>
      <c r="K172" s="233"/>
      <c r="L172" s="41"/>
      <c r="M172" s="234" t="s">
        <v>1</v>
      </c>
      <c r="N172" s="235" t="s">
        <v>38</v>
      </c>
      <c r="O172" s="94"/>
      <c r="P172" s="236">
        <f>O172*H172</f>
        <v>0</v>
      </c>
      <c r="Q172" s="236">
        <v>0</v>
      </c>
      <c r="R172" s="236">
        <f>Q172*H172</f>
        <v>0</v>
      </c>
      <c r="S172" s="236">
        <v>0</v>
      </c>
      <c r="T172" s="23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8" t="s">
        <v>636</v>
      </c>
      <c r="AT172" s="238" t="s">
        <v>141</v>
      </c>
      <c r="AU172" s="238" t="s">
        <v>146</v>
      </c>
      <c r="AY172" s="14" t="s">
        <v>138</v>
      </c>
      <c r="BE172" s="239">
        <f>IF(N172="základná",J172,0)</f>
        <v>0</v>
      </c>
      <c r="BF172" s="239">
        <f>IF(N172="znížená",J172,0)</f>
        <v>0</v>
      </c>
      <c r="BG172" s="239">
        <f>IF(N172="zákl. prenesená",J172,0)</f>
        <v>0</v>
      </c>
      <c r="BH172" s="239">
        <f>IF(N172="zníž. prenesená",J172,0)</f>
        <v>0</v>
      </c>
      <c r="BI172" s="239">
        <f>IF(N172="nulová",J172,0)</f>
        <v>0</v>
      </c>
      <c r="BJ172" s="14" t="s">
        <v>146</v>
      </c>
      <c r="BK172" s="239">
        <f>ROUND(I172*H172,2)</f>
        <v>0</v>
      </c>
      <c r="BL172" s="14" t="s">
        <v>636</v>
      </c>
      <c r="BM172" s="238" t="s">
        <v>1638</v>
      </c>
    </row>
    <row r="173" s="2" customFormat="1" ht="37.8" customHeight="1">
      <c r="A173" s="35"/>
      <c r="B173" s="36"/>
      <c r="C173" s="226" t="s">
        <v>592</v>
      </c>
      <c r="D173" s="226" t="s">
        <v>141</v>
      </c>
      <c r="E173" s="227" t="s">
        <v>1639</v>
      </c>
      <c r="F173" s="228" t="s">
        <v>1640</v>
      </c>
      <c r="G173" s="229" t="s">
        <v>182</v>
      </c>
      <c r="H173" s="230">
        <v>2</v>
      </c>
      <c r="I173" s="231"/>
      <c r="J173" s="232">
        <f>ROUND(I173*H173,2)</f>
        <v>0</v>
      </c>
      <c r="K173" s="233"/>
      <c r="L173" s="41"/>
      <c r="M173" s="234" t="s">
        <v>1</v>
      </c>
      <c r="N173" s="235" t="s">
        <v>38</v>
      </c>
      <c r="O173" s="94"/>
      <c r="P173" s="236">
        <f>O173*H173</f>
        <v>0</v>
      </c>
      <c r="Q173" s="236">
        <v>0</v>
      </c>
      <c r="R173" s="236">
        <f>Q173*H173</f>
        <v>0</v>
      </c>
      <c r="S173" s="236">
        <v>0</v>
      </c>
      <c r="T173" s="237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8" t="s">
        <v>636</v>
      </c>
      <c r="AT173" s="238" t="s">
        <v>141</v>
      </c>
      <c r="AU173" s="238" t="s">
        <v>146</v>
      </c>
      <c r="AY173" s="14" t="s">
        <v>138</v>
      </c>
      <c r="BE173" s="239">
        <f>IF(N173="základná",J173,0)</f>
        <v>0</v>
      </c>
      <c r="BF173" s="239">
        <f>IF(N173="znížená",J173,0)</f>
        <v>0</v>
      </c>
      <c r="BG173" s="239">
        <f>IF(N173="zákl. prenesená",J173,0)</f>
        <v>0</v>
      </c>
      <c r="BH173" s="239">
        <f>IF(N173="zníž. prenesená",J173,0)</f>
        <v>0</v>
      </c>
      <c r="BI173" s="239">
        <f>IF(N173="nulová",J173,0)</f>
        <v>0</v>
      </c>
      <c r="BJ173" s="14" t="s">
        <v>146</v>
      </c>
      <c r="BK173" s="239">
        <f>ROUND(I173*H173,2)</f>
        <v>0</v>
      </c>
      <c r="BL173" s="14" t="s">
        <v>636</v>
      </c>
      <c r="BM173" s="238" t="s">
        <v>1641</v>
      </c>
    </row>
    <row r="174" s="2" customFormat="1" ht="21.75" customHeight="1">
      <c r="A174" s="35"/>
      <c r="B174" s="36"/>
      <c r="C174" s="240" t="s">
        <v>596</v>
      </c>
      <c r="D174" s="240" t="s">
        <v>185</v>
      </c>
      <c r="E174" s="241" t="s">
        <v>1642</v>
      </c>
      <c r="F174" s="242" t="s">
        <v>1643</v>
      </c>
      <c r="G174" s="243" t="s">
        <v>182</v>
      </c>
      <c r="H174" s="244">
        <v>1</v>
      </c>
      <c r="I174" s="245"/>
      <c r="J174" s="246">
        <f>ROUND(I174*H174,2)</f>
        <v>0</v>
      </c>
      <c r="K174" s="247"/>
      <c r="L174" s="248"/>
      <c r="M174" s="249" t="s">
        <v>1</v>
      </c>
      <c r="N174" s="250" t="s">
        <v>38</v>
      </c>
      <c r="O174" s="94"/>
      <c r="P174" s="236">
        <f>O174*H174</f>
        <v>0</v>
      </c>
      <c r="Q174" s="236">
        <v>0</v>
      </c>
      <c r="R174" s="236">
        <f>Q174*H174</f>
        <v>0</v>
      </c>
      <c r="S174" s="236">
        <v>0</v>
      </c>
      <c r="T174" s="23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8" t="s">
        <v>888</v>
      </c>
      <c r="AT174" s="238" t="s">
        <v>185</v>
      </c>
      <c r="AU174" s="238" t="s">
        <v>146</v>
      </c>
      <c r="AY174" s="14" t="s">
        <v>138</v>
      </c>
      <c r="BE174" s="239">
        <f>IF(N174="základná",J174,0)</f>
        <v>0</v>
      </c>
      <c r="BF174" s="239">
        <f>IF(N174="znížená",J174,0)</f>
        <v>0</v>
      </c>
      <c r="BG174" s="239">
        <f>IF(N174="zákl. prenesená",J174,0)</f>
        <v>0</v>
      </c>
      <c r="BH174" s="239">
        <f>IF(N174="zníž. prenesená",J174,0)</f>
        <v>0</v>
      </c>
      <c r="BI174" s="239">
        <f>IF(N174="nulová",J174,0)</f>
        <v>0</v>
      </c>
      <c r="BJ174" s="14" t="s">
        <v>146</v>
      </c>
      <c r="BK174" s="239">
        <f>ROUND(I174*H174,2)</f>
        <v>0</v>
      </c>
      <c r="BL174" s="14" t="s">
        <v>636</v>
      </c>
      <c r="BM174" s="238" t="s">
        <v>1644</v>
      </c>
    </row>
    <row r="175" s="2" customFormat="1" ht="21.75" customHeight="1">
      <c r="A175" s="35"/>
      <c r="B175" s="36"/>
      <c r="C175" s="240" t="s">
        <v>600</v>
      </c>
      <c r="D175" s="240" t="s">
        <v>185</v>
      </c>
      <c r="E175" s="241" t="s">
        <v>1645</v>
      </c>
      <c r="F175" s="242" t="s">
        <v>1646</v>
      </c>
      <c r="G175" s="243" t="s">
        <v>182</v>
      </c>
      <c r="H175" s="244">
        <v>1</v>
      </c>
      <c r="I175" s="245"/>
      <c r="J175" s="246">
        <f>ROUND(I175*H175,2)</f>
        <v>0</v>
      </c>
      <c r="K175" s="247"/>
      <c r="L175" s="248"/>
      <c r="M175" s="249" t="s">
        <v>1</v>
      </c>
      <c r="N175" s="250" t="s">
        <v>38</v>
      </c>
      <c r="O175" s="94"/>
      <c r="P175" s="236">
        <f>O175*H175</f>
        <v>0</v>
      </c>
      <c r="Q175" s="236">
        <v>0</v>
      </c>
      <c r="R175" s="236">
        <f>Q175*H175</f>
        <v>0</v>
      </c>
      <c r="S175" s="236">
        <v>0</v>
      </c>
      <c r="T175" s="237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8" t="s">
        <v>888</v>
      </c>
      <c r="AT175" s="238" t="s">
        <v>185</v>
      </c>
      <c r="AU175" s="238" t="s">
        <v>146</v>
      </c>
      <c r="AY175" s="14" t="s">
        <v>138</v>
      </c>
      <c r="BE175" s="239">
        <f>IF(N175="základná",J175,0)</f>
        <v>0</v>
      </c>
      <c r="BF175" s="239">
        <f>IF(N175="znížená",J175,0)</f>
        <v>0</v>
      </c>
      <c r="BG175" s="239">
        <f>IF(N175="zákl. prenesená",J175,0)</f>
        <v>0</v>
      </c>
      <c r="BH175" s="239">
        <f>IF(N175="zníž. prenesená",J175,0)</f>
        <v>0</v>
      </c>
      <c r="BI175" s="239">
        <f>IF(N175="nulová",J175,0)</f>
        <v>0</v>
      </c>
      <c r="BJ175" s="14" t="s">
        <v>146</v>
      </c>
      <c r="BK175" s="239">
        <f>ROUND(I175*H175,2)</f>
        <v>0</v>
      </c>
      <c r="BL175" s="14" t="s">
        <v>636</v>
      </c>
      <c r="BM175" s="238" t="s">
        <v>1647</v>
      </c>
    </row>
    <row r="176" s="2" customFormat="1" ht="16.5" customHeight="1">
      <c r="A176" s="35"/>
      <c r="B176" s="36"/>
      <c r="C176" s="240" t="s">
        <v>604</v>
      </c>
      <c r="D176" s="240" t="s">
        <v>185</v>
      </c>
      <c r="E176" s="241" t="s">
        <v>965</v>
      </c>
      <c r="F176" s="242" t="s">
        <v>1537</v>
      </c>
      <c r="G176" s="243" t="s">
        <v>182</v>
      </c>
      <c r="H176" s="244">
        <v>2</v>
      </c>
      <c r="I176" s="245"/>
      <c r="J176" s="246">
        <f>ROUND(I176*H176,2)</f>
        <v>0</v>
      </c>
      <c r="K176" s="247"/>
      <c r="L176" s="248"/>
      <c r="M176" s="249" t="s">
        <v>1</v>
      </c>
      <c r="N176" s="250" t="s">
        <v>38</v>
      </c>
      <c r="O176" s="94"/>
      <c r="P176" s="236">
        <f>O176*H176</f>
        <v>0</v>
      </c>
      <c r="Q176" s="236">
        <v>0</v>
      </c>
      <c r="R176" s="236">
        <f>Q176*H176</f>
        <v>0</v>
      </c>
      <c r="S176" s="236">
        <v>0</v>
      </c>
      <c r="T176" s="23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8" t="s">
        <v>888</v>
      </c>
      <c r="AT176" s="238" t="s">
        <v>185</v>
      </c>
      <c r="AU176" s="238" t="s">
        <v>146</v>
      </c>
      <c r="AY176" s="14" t="s">
        <v>138</v>
      </c>
      <c r="BE176" s="239">
        <f>IF(N176="základná",J176,0)</f>
        <v>0</v>
      </c>
      <c r="BF176" s="239">
        <f>IF(N176="znížená",J176,0)</f>
        <v>0</v>
      </c>
      <c r="BG176" s="239">
        <f>IF(N176="zákl. prenesená",J176,0)</f>
        <v>0</v>
      </c>
      <c r="BH176" s="239">
        <f>IF(N176="zníž. prenesená",J176,0)</f>
        <v>0</v>
      </c>
      <c r="BI176" s="239">
        <f>IF(N176="nulová",J176,0)</f>
        <v>0</v>
      </c>
      <c r="BJ176" s="14" t="s">
        <v>146</v>
      </c>
      <c r="BK176" s="239">
        <f>ROUND(I176*H176,2)</f>
        <v>0</v>
      </c>
      <c r="BL176" s="14" t="s">
        <v>636</v>
      </c>
      <c r="BM176" s="238" t="s">
        <v>1648</v>
      </c>
    </row>
    <row r="177" s="2" customFormat="1" ht="33" customHeight="1">
      <c r="A177" s="35"/>
      <c r="B177" s="36"/>
      <c r="C177" s="226" t="s">
        <v>608</v>
      </c>
      <c r="D177" s="226" t="s">
        <v>141</v>
      </c>
      <c r="E177" s="227" t="s">
        <v>1649</v>
      </c>
      <c r="F177" s="228" t="s">
        <v>1650</v>
      </c>
      <c r="G177" s="229" t="s">
        <v>170</v>
      </c>
      <c r="H177" s="230">
        <v>25</v>
      </c>
      <c r="I177" s="231"/>
      <c r="J177" s="232">
        <f>ROUND(I177*H177,2)</f>
        <v>0</v>
      </c>
      <c r="K177" s="233"/>
      <c r="L177" s="41"/>
      <c r="M177" s="234" t="s">
        <v>1</v>
      </c>
      <c r="N177" s="235" t="s">
        <v>38</v>
      </c>
      <c r="O177" s="94"/>
      <c r="P177" s="236">
        <f>O177*H177</f>
        <v>0</v>
      </c>
      <c r="Q177" s="236">
        <v>0</v>
      </c>
      <c r="R177" s="236">
        <f>Q177*H177</f>
        <v>0</v>
      </c>
      <c r="S177" s="236">
        <v>0</v>
      </c>
      <c r="T177" s="237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8" t="s">
        <v>636</v>
      </c>
      <c r="AT177" s="238" t="s">
        <v>141</v>
      </c>
      <c r="AU177" s="238" t="s">
        <v>146</v>
      </c>
      <c r="AY177" s="14" t="s">
        <v>138</v>
      </c>
      <c r="BE177" s="239">
        <f>IF(N177="základná",J177,0)</f>
        <v>0</v>
      </c>
      <c r="BF177" s="239">
        <f>IF(N177="znížená",J177,0)</f>
        <v>0</v>
      </c>
      <c r="BG177" s="239">
        <f>IF(N177="zákl. prenesená",J177,0)</f>
        <v>0</v>
      </c>
      <c r="BH177" s="239">
        <f>IF(N177="zníž. prenesená",J177,0)</f>
        <v>0</v>
      </c>
      <c r="BI177" s="239">
        <f>IF(N177="nulová",J177,0)</f>
        <v>0</v>
      </c>
      <c r="BJ177" s="14" t="s">
        <v>146</v>
      </c>
      <c r="BK177" s="239">
        <f>ROUND(I177*H177,2)</f>
        <v>0</v>
      </c>
      <c r="BL177" s="14" t="s">
        <v>636</v>
      </c>
      <c r="BM177" s="238" t="s">
        <v>1651</v>
      </c>
    </row>
    <row r="178" s="2" customFormat="1" ht="16.5" customHeight="1">
      <c r="A178" s="35"/>
      <c r="B178" s="36"/>
      <c r="C178" s="240" t="s">
        <v>612</v>
      </c>
      <c r="D178" s="240" t="s">
        <v>185</v>
      </c>
      <c r="E178" s="241" t="s">
        <v>1652</v>
      </c>
      <c r="F178" s="242" t="s">
        <v>1653</v>
      </c>
      <c r="G178" s="243" t="s">
        <v>170</v>
      </c>
      <c r="H178" s="244">
        <v>26.25</v>
      </c>
      <c r="I178" s="245"/>
      <c r="J178" s="246">
        <f>ROUND(I178*H178,2)</f>
        <v>0</v>
      </c>
      <c r="K178" s="247"/>
      <c r="L178" s="248"/>
      <c r="M178" s="249" t="s">
        <v>1</v>
      </c>
      <c r="N178" s="250" t="s">
        <v>38</v>
      </c>
      <c r="O178" s="94"/>
      <c r="P178" s="236">
        <f>O178*H178</f>
        <v>0</v>
      </c>
      <c r="Q178" s="236">
        <v>3.0000000000000001E-05</v>
      </c>
      <c r="R178" s="236">
        <f>Q178*H178</f>
        <v>0.00078750000000000001</v>
      </c>
      <c r="S178" s="236">
        <v>0</v>
      </c>
      <c r="T178" s="23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8" t="s">
        <v>888</v>
      </c>
      <c r="AT178" s="238" t="s">
        <v>185</v>
      </c>
      <c r="AU178" s="238" t="s">
        <v>146</v>
      </c>
      <c r="AY178" s="14" t="s">
        <v>138</v>
      </c>
      <c r="BE178" s="239">
        <f>IF(N178="základná",J178,0)</f>
        <v>0</v>
      </c>
      <c r="BF178" s="239">
        <f>IF(N178="znížená",J178,0)</f>
        <v>0</v>
      </c>
      <c r="BG178" s="239">
        <f>IF(N178="zákl. prenesená",J178,0)</f>
        <v>0</v>
      </c>
      <c r="BH178" s="239">
        <f>IF(N178="zníž. prenesená",J178,0)</f>
        <v>0</v>
      </c>
      <c r="BI178" s="239">
        <f>IF(N178="nulová",J178,0)</f>
        <v>0</v>
      </c>
      <c r="BJ178" s="14" t="s">
        <v>146</v>
      </c>
      <c r="BK178" s="239">
        <f>ROUND(I178*H178,2)</f>
        <v>0</v>
      </c>
      <c r="BL178" s="14" t="s">
        <v>636</v>
      </c>
      <c r="BM178" s="238" t="s">
        <v>1654</v>
      </c>
    </row>
    <row r="179" s="2" customFormat="1" ht="16.5" customHeight="1">
      <c r="A179" s="35"/>
      <c r="B179" s="36"/>
      <c r="C179" s="226" t="s">
        <v>616</v>
      </c>
      <c r="D179" s="226" t="s">
        <v>141</v>
      </c>
      <c r="E179" s="227" t="s">
        <v>1655</v>
      </c>
      <c r="F179" s="228" t="s">
        <v>1656</v>
      </c>
      <c r="G179" s="229" t="s">
        <v>182</v>
      </c>
      <c r="H179" s="230">
        <v>10</v>
      </c>
      <c r="I179" s="231"/>
      <c r="J179" s="232">
        <f>ROUND(I179*H179,2)</f>
        <v>0</v>
      </c>
      <c r="K179" s="233"/>
      <c r="L179" s="41"/>
      <c r="M179" s="234" t="s">
        <v>1</v>
      </c>
      <c r="N179" s="235" t="s">
        <v>38</v>
      </c>
      <c r="O179" s="94"/>
      <c r="P179" s="236">
        <f>O179*H179</f>
        <v>0</v>
      </c>
      <c r="Q179" s="236">
        <v>0</v>
      </c>
      <c r="R179" s="236">
        <f>Q179*H179</f>
        <v>0</v>
      </c>
      <c r="S179" s="236">
        <v>0</v>
      </c>
      <c r="T179" s="237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8" t="s">
        <v>636</v>
      </c>
      <c r="AT179" s="238" t="s">
        <v>141</v>
      </c>
      <c r="AU179" s="238" t="s">
        <v>146</v>
      </c>
      <c r="AY179" s="14" t="s">
        <v>138</v>
      </c>
      <c r="BE179" s="239">
        <f>IF(N179="základná",J179,0)</f>
        <v>0</v>
      </c>
      <c r="BF179" s="239">
        <f>IF(N179="znížená",J179,0)</f>
        <v>0</v>
      </c>
      <c r="BG179" s="239">
        <f>IF(N179="zákl. prenesená",J179,0)</f>
        <v>0</v>
      </c>
      <c r="BH179" s="239">
        <f>IF(N179="zníž. prenesená",J179,0)</f>
        <v>0</v>
      </c>
      <c r="BI179" s="239">
        <f>IF(N179="nulová",J179,0)</f>
        <v>0</v>
      </c>
      <c r="BJ179" s="14" t="s">
        <v>146</v>
      </c>
      <c r="BK179" s="239">
        <f>ROUND(I179*H179,2)</f>
        <v>0</v>
      </c>
      <c r="BL179" s="14" t="s">
        <v>636</v>
      </c>
      <c r="BM179" s="238" t="s">
        <v>1657</v>
      </c>
    </row>
    <row r="180" s="2" customFormat="1" ht="16.5" customHeight="1">
      <c r="A180" s="35"/>
      <c r="B180" s="36"/>
      <c r="C180" s="226" t="s">
        <v>620</v>
      </c>
      <c r="D180" s="226" t="s">
        <v>141</v>
      </c>
      <c r="E180" s="227" t="s">
        <v>1658</v>
      </c>
      <c r="F180" s="228" t="s">
        <v>1659</v>
      </c>
      <c r="G180" s="229" t="s">
        <v>1207</v>
      </c>
      <c r="H180" s="256"/>
      <c r="I180" s="231"/>
      <c r="J180" s="232">
        <f>ROUND(I180*H180,2)</f>
        <v>0</v>
      </c>
      <c r="K180" s="233"/>
      <c r="L180" s="41"/>
      <c r="M180" s="234" t="s">
        <v>1</v>
      </c>
      <c r="N180" s="235" t="s">
        <v>38</v>
      </c>
      <c r="O180" s="94"/>
      <c r="P180" s="236">
        <f>O180*H180</f>
        <v>0</v>
      </c>
      <c r="Q180" s="236">
        <v>0</v>
      </c>
      <c r="R180" s="236">
        <f>Q180*H180</f>
        <v>0</v>
      </c>
      <c r="S180" s="236">
        <v>0</v>
      </c>
      <c r="T180" s="237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8" t="s">
        <v>636</v>
      </c>
      <c r="AT180" s="238" t="s">
        <v>141</v>
      </c>
      <c r="AU180" s="238" t="s">
        <v>146</v>
      </c>
      <c r="AY180" s="14" t="s">
        <v>138</v>
      </c>
      <c r="BE180" s="239">
        <f>IF(N180="základná",J180,0)</f>
        <v>0</v>
      </c>
      <c r="BF180" s="239">
        <f>IF(N180="znížená",J180,0)</f>
        <v>0</v>
      </c>
      <c r="BG180" s="239">
        <f>IF(N180="zákl. prenesená",J180,0)</f>
        <v>0</v>
      </c>
      <c r="BH180" s="239">
        <f>IF(N180="zníž. prenesená",J180,0)</f>
        <v>0</v>
      </c>
      <c r="BI180" s="239">
        <f>IF(N180="nulová",J180,0)</f>
        <v>0</v>
      </c>
      <c r="BJ180" s="14" t="s">
        <v>146</v>
      </c>
      <c r="BK180" s="239">
        <f>ROUND(I180*H180,2)</f>
        <v>0</v>
      </c>
      <c r="BL180" s="14" t="s">
        <v>636</v>
      </c>
      <c r="BM180" s="238" t="s">
        <v>1660</v>
      </c>
    </row>
    <row r="181" s="2" customFormat="1" ht="16.5" customHeight="1">
      <c r="A181" s="35"/>
      <c r="B181" s="36"/>
      <c r="C181" s="226" t="s">
        <v>624</v>
      </c>
      <c r="D181" s="226" t="s">
        <v>141</v>
      </c>
      <c r="E181" s="227" t="s">
        <v>1661</v>
      </c>
      <c r="F181" s="228" t="s">
        <v>1662</v>
      </c>
      <c r="G181" s="229" t="s">
        <v>1207</v>
      </c>
      <c r="H181" s="256"/>
      <c r="I181" s="231"/>
      <c r="J181" s="232">
        <f>ROUND(I181*H181,2)</f>
        <v>0</v>
      </c>
      <c r="K181" s="233"/>
      <c r="L181" s="41"/>
      <c r="M181" s="234" t="s">
        <v>1</v>
      </c>
      <c r="N181" s="235" t="s">
        <v>38</v>
      </c>
      <c r="O181" s="94"/>
      <c r="P181" s="236">
        <f>O181*H181</f>
        <v>0</v>
      </c>
      <c r="Q181" s="236">
        <v>0</v>
      </c>
      <c r="R181" s="236">
        <f>Q181*H181</f>
        <v>0</v>
      </c>
      <c r="S181" s="236">
        <v>0</v>
      </c>
      <c r="T181" s="23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8" t="s">
        <v>636</v>
      </c>
      <c r="AT181" s="238" t="s">
        <v>141</v>
      </c>
      <c r="AU181" s="238" t="s">
        <v>146</v>
      </c>
      <c r="AY181" s="14" t="s">
        <v>138</v>
      </c>
      <c r="BE181" s="239">
        <f>IF(N181="základná",J181,0)</f>
        <v>0</v>
      </c>
      <c r="BF181" s="239">
        <f>IF(N181="znížená",J181,0)</f>
        <v>0</v>
      </c>
      <c r="BG181" s="239">
        <f>IF(N181="zákl. prenesená",J181,0)</f>
        <v>0</v>
      </c>
      <c r="BH181" s="239">
        <f>IF(N181="zníž. prenesená",J181,0)</f>
        <v>0</v>
      </c>
      <c r="BI181" s="239">
        <f>IF(N181="nulová",J181,0)</f>
        <v>0</v>
      </c>
      <c r="BJ181" s="14" t="s">
        <v>146</v>
      </c>
      <c r="BK181" s="239">
        <f>ROUND(I181*H181,2)</f>
        <v>0</v>
      </c>
      <c r="BL181" s="14" t="s">
        <v>636</v>
      </c>
      <c r="BM181" s="238" t="s">
        <v>1663</v>
      </c>
    </row>
    <row r="182" s="2" customFormat="1" ht="16.5" customHeight="1">
      <c r="A182" s="35"/>
      <c r="B182" s="36"/>
      <c r="C182" s="226" t="s">
        <v>628</v>
      </c>
      <c r="D182" s="226" t="s">
        <v>141</v>
      </c>
      <c r="E182" s="227" t="s">
        <v>1664</v>
      </c>
      <c r="F182" s="228" t="s">
        <v>1665</v>
      </c>
      <c r="G182" s="229" t="s">
        <v>1207</v>
      </c>
      <c r="H182" s="256"/>
      <c r="I182" s="231"/>
      <c r="J182" s="232">
        <f>ROUND(I182*H182,2)</f>
        <v>0</v>
      </c>
      <c r="K182" s="233"/>
      <c r="L182" s="41"/>
      <c r="M182" s="234" t="s">
        <v>1</v>
      </c>
      <c r="N182" s="235" t="s">
        <v>38</v>
      </c>
      <c r="O182" s="94"/>
      <c r="P182" s="236">
        <f>O182*H182</f>
        <v>0</v>
      </c>
      <c r="Q182" s="236">
        <v>0</v>
      </c>
      <c r="R182" s="236">
        <f>Q182*H182</f>
        <v>0</v>
      </c>
      <c r="S182" s="236">
        <v>0</v>
      </c>
      <c r="T182" s="237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38" t="s">
        <v>636</v>
      </c>
      <c r="AT182" s="238" t="s">
        <v>141</v>
      </c>
      <c r="AU182" s="238" t="s">
        <v>146</v>
      </c>
      <c r="AY182" s="14" t="s">
        <v>138</v>
      </c>
      <c r="BE182" s="239">
        <f>IF(N182="základná",J182,0)</f>
        <v>0</v>
      </c>
      <c r="BF182" s="239">
        <f>IF(N182="znížená",J182,0)</f>
        <v>0</v>
      </c>
      <c r="BG182" s="239">
        <f>IF(N182="zákl. prenesená",J182,0)</f>
        <v>0</v>
      </c>
      <c r="BH182" s="239">
        <f>IF(N182="zníž. prenesená",J182,0)</f>
        <v>0</v>
      </c>
      <c r="BI182" s="239">
        <f>IF(N182="nulová",J182,0)</f>
        <v>0</v>
      </c>
      <c r="BJ182" s="14" t="s">
        <v>146</v>
      </c>
      <c r="BK182" s="239">
        <f>ROUND(I182*H182,2)</f>
        <v>0</v>
      </c>
      <c r="BL182" s="14" t="s">
        <v>636</v>
      </c>
      <c r="BM182" s="238" t="s">
        <v>1666</v>
      </c>
    </row>
    <row r="183" s="2" customFormat="1" ht="16.5" customHeight="1">
      <c r="A183" s="35"/>
      <c r="B183" s="36"/>
      <c r="C183" s="226" t="s">
        <v>632</v>
      </c>
      <c r="D183" s="226" t="s">
        <v>141</v>
      </c>
      <c r="E183" s="227" t="s">
        <v>1205</v>
      </c>
      <c r="F183" s="228" t="s">
        <v>1206</v>
      </c>
      <c r="G183" s="229" t="s">
        <v>1207</v>
      </c>
      <c r="H183" s="256"/>
      <c r="I183" s="231"/>
      <c r="J183" s="232">
        <f>ROUND(I183*H183,2)</f>
        <v>0</v>
      </c>
      <c r="K183" s="233"/>
      <c r="L183" s="41"/>
      <c r="M183" s="234" t="s">
        <v>1</v>
      </c>
      <c r="N183" s="235" t="s">
        <v>38</v>
      </c>
      <c r="O183" s="94"/>
      <c r="P183" s="236">
        <f>O183*H183</f>
        <v>0</v>
      </c>
      <c r="Q183" s="236">
        <v>0</v>
      </c>
      <c r="R183" s="236">
        <f>Q183*H183</f>
        <v>0</v>
      </c>
      <c r="S183" s="236">
        <v>0</v>
      </c>
      <c r="T183" s="23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8" t="s">
        <v>636</v>
      </c>
      <c r="AT183" s="238" t="s">
        <v>141</v>
      </c>
      <c r="AU183" s="238" t="s">
        <v>146</v>
      </c>
      <c r="AY183" s="14" t="s">
        <v>138</v>
      </c>
      <c r="BE183" s="239">
        <f>IF(N183="základná",J183,0)</f>
        <v>0</v>
      </c>
      <c r="BF183" s="239">
        <f>IF(N183="znížená",J183,0)</f>
        <v>0</v>
      </c>
      <c r="BG183" s="239">
        <f>IF(N183="zákl. prenesená",J183,0)</f>
        <v>0</v>
      </c>
      <c r="BH183" s="239">
        <f>IF(N183="zníž. prenesená",J183,0)</f>
        <v>0</v>
      </c>
      <c r="BI183" s="239">
        <f>IF(N183="nulová",J183,0)</f>
        <v>0</v>
      </c>
      <c r="BJ183" s="14" t="s">
        <v>146</v>
      </c>
      <c r="BK183" s="239">
        <f>ROUND(I183*H183,2)</f>
        <v>0</v>
      </c>
      <c r="BL183" s="14" t="s">
        <v>636</v>
      </c>
      <c r="BM183" s="238" t="s">
        <v>1667</v>
      </c>
    </row>
    <row r="184" s="2" customFormat="1" ht="16.5" customHeight="1">
      <c r="A184" s="35"/>
      <c r="B184" s="36"/>
      <c r="C184" s="226" t="s">
        <v>636</v>
      </c>
      <c r="D184" s="226" t="s">
        <v>141</v>
      </c>
      <c r="E184" s="227" t="s">
        <v>1668</v>
      </c>
      <c r="F184" s="228" t="s">
        <v>1206</v>
      </c>
      <c r="G184" s="229" t="s">
        <v>1207</v>
      </c>
      <c r="H184" s="256"/>
      <c r="I184" s="231"/>
      <c r="J184" s="232">
        <f>ROUND(I184*H184,2)</f>
        <v>0</v>
      </c>
      <c r="K184" s="233"/>
      <c r="L184" s="41"/>
      <c r="M184" s="234" t="s">
        <v>1</v>
      </c>
      <c r="N184" s="235" t="s">
        <v>38</v>
      </c>
      <c r="O184" s="94"/>
      <c r="P184" s="236">
        <f>O184*H184</f>
        <v>0</v>
      </c>
      <c r="Q184" s="236">
        <v>0</v>
      </c>
      <c r="R184" s="236">
        <f>Q184*H184</f>
        <v>0</v>
      </c>
      <c r="S184" s="236">
        <v>0</v>
      </c>
      <c r="T184" s="237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8" t="s">
        <v>636</v>
      </c>
      <c r="AT184" s="238" t="s">
        <v>141</v>
      </c>
      <c r="AU184" s="238" t="s">
        <v>146</v>
      </c>
      <c r="AY184" s="14" t="s">
        <v>138</v>
      </c>
      <c r="BE184" s="239">
        <f>IF(N184="základná",J184,0)</f>
        <v>0</v>
      </c>
      <c r="BF184" s="239">
        <f>IF(N184="znížená",J184,0)</f>
        <v>0</v>
      </c>
      <c r="BG184" s="239">
        <f>IF(N184="zákl. prenesená",J184,0)</f>
        <v>0</v>
      </c>
      <c r="BH184" s="239">
        <f>IF(N184="zníž. prenesená",J184,0)</f>
        <v>0</v>
      </c>
      <c r="BI184" s="239">
        <f>IF(N184="nulová",J184,0)</f>
        <v>0</v>
      </c>
      <c r="BJ184" s="14" t="s">
        <v>146</v>
      </c>
      <c r="BK184" s="239">
        <f>ROUND(I184*H184,2)</f>
        <v>0</v>
      </c>
      <c r="BL184" s="14" t="s">
        <v>636</v>
      </c>
      <c r="BM184" s="238" t="s">
        <v>1669</v>
      </c>
    </row>
    <row r="185" s="2" customFormat="1" ht="16.5" customHeight="1">
      <c r="A185" s="35"/>
      <c r="B185" s="36"/>
      <c r="C185" s="226" t="s">
        <v>640</v>
      </c>
      <c r="D185" s="226" t="s">
        <v>141</v>
      </c>
      <c r="E185" s="227" t="s">
        <v>1210</v>
      </c>
      <c r="F185" s="228" t="s">
        <v>1211</v>
      </c>
      <c r="G185" s="229" t="s">
        <v>1207</v>
      </c>
      <c r="H185" s="256"/>
      <c r="I185" s="231"/>
      <c r="J185" s="232">
        <f>ROUND(I185*H185,2)</f>
        <v>0</v>
      </c>
      <c r="K185" s="233"/>
      <c r="L185" s="41"/>
      <c r="M185" s="234" t="s">
        <v>1</v>
      </c>
      <c r="N185" s="235" t="s">
        <v>38</v>
      </c>
      <c r="O185" s="94"/>
      <c r="P185" s="236">
        <f>O185*H185</f>
        <v>0</v>
      </c>
      <c r="Q185" s="236">
        <v>0</v>
      </c>
      <c r="R185" s="236">
        <f>Q185*H185</f>
        <v>0</v>
      </c>
      <c r="S185" s="236">
        <v>0</v>
      </c>
      <c r="T185" s="237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8" t="s">
        <v>636</v>
      </c>
      <c r="AT185" s="238" t="s">
        <v>141</v>
      </c>
      <c r="AU185" s="238" t="s">
        <v>146</v>
      </c>
      <c r="AY185" s="14" t="s">
        <v>138</v>
      </c>
      <c r="BE185" s="239">
        <f>IF(N185="základná",J185,0)</f>
        <v>0</v>
      </c>
      <c r="BF185" s="239">
        <f>IF(N185="znížená",J185,0)</f>
        <v>0</v>
      </c>
      <c r="BG185" s="239">
        <f>IF(N185="zákl. prenesená",J185,0)</f>
        <v>0</v>
      </c>
      <c r="BH185" s="239">
        <f>IF(N185="zníž. prenesená",J185,0)</f>
        <v>0</v>
      </c>
      <c r="BI185" s="239">
        <f>IF(N185="nulová",J185,0)</f>
        <v>0</v>
      </c>
      <c r="BJ185" s="14" t="s">
        <v>146</v>
      </c>
      <c r="BK185" s="239">
        <f>ROUND(I185*H185,2)</f>
        <v>0</v>
      </c>
      <c r="BL185" s="14" t="s">
        <v>636</v>
      </c>
      <c r="BM185" s="238" t="s">
        <v>1670</v>
      </c>
    </row>
    <row r="186" s="2" customFormat="1" ht="16.5" customHeight="1">
      <c r="A186" s="35"/>
      <c r="B186" s="36"/>
      <c r="C186" s="226" t="s">
        <v>644</v>
      </c>
      <c r="D186" s="226" t="s">
        <v>141</v>
      </c>
      <c r="E186" s="227" t="s">
        <v>1671</v>
      </c>
      <c r="F186" s="228" t="s">
        <v>1211</v>
      </c>
      <c r="G186" s="229" t="s">
        <v>1207</v>
      </c>
      <c r="H186" s="256"/>
      <c r="I186" s="231"/>
      <c r="J186" s="232">
        <f>ROUND(I186*H186,2)</f>
        <v>0</v>
      </c>
      <c r="K186" s="233"/>
      <c r="L186" s="41"/>
      <c r="M186" s="251" t="s">
        <v>1</v>
      </c>
      <c r="N186" s="252" t="s">
        <v>38</v>
      </c>
      <c r="O186" s="253"/>
      <c r="P186" s="254">
        <f>O186*H186</f>
        <v>0</v>
      </c>
      <c r="Q186" s="254">
        <v>0</v>
      </c>
      <c r="R186" s="254">
        <f>Q186*H186</f>
        <v>0</v>
      </c>
      <c r="S186" s="254">
        <v>0</v>
      </c>
      <c r="T186" s="255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38" t="s">
        <v>636</v>
      </c>
      <c r="AT186" s="238" t="s">
        <v>141</v>
      </c>
      <c r="AU186" s="238" t="s">
        <v>146</v>
      </c>
      <c r="AY186" s="14" t="s">
        <v>138</v>
      </c>
      <c r="BE186" s="239">
        <f>IF(N186="základná",J186,0)</f>
        <v>0</v>
      </c>
      <c r="BF186" s="239">
        <f>IF(N186="znížená",J186,0)</f>
        <v>0</v>
      </c>
      <c r="BG186" s="239">
        <f>IF(N186="zákl. prenesená",J186,0)</f>
        <v>0</v>
      </c>
      <c r="BH186" s="239">
        <f>IF(N186="zníž. prenesená",J186,0)</f>
        <v>0</v>
      </c>
      <c r="BI186" s="239">
        <f>IF(N186="nulová",J186,0)</f>
        <v>0</v>
      </c>
      <c r="BJ186" s="14" t="s">
        <v>146</v>
      </c>
      <c r="BK186" s="239">
        <f>ROUND(I186*H186,2)</f>
        <v>0</v>
      </c>
      <c r="BL186" s="14" t="s">
        <v>636</v>
      </c>
      <c r="BM186" s="238" t="s">
        <v>1672</v>
      </c>
    </row>
    <row r="187" s="2" customFormat="1" ht="6.96" customHeight="1">
      <c r="A187" s="35"/>
      <c r="B187" s="69"/>
      <c r="C187" s="70"/>
      <c r="D187" s="70"/>
      <c r="E187" s="70"/>
      <c r="F187" s="70"/>
      <c r="G187" s="70"/>
      <c r="H187" s="70"/>
      <c r="I187" s="70"/>
      <c r="J187" s="70"/>
      <c r="K187" s="70"/>
      <c r="L187" s="41"/>
      <c r="M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</sheetData>
  <sheetProtection sheet="1" autoFilter="0" formatColumns="0" formatRows="0" objects="1" scenarios="1" spinCount="100000" saltValue="namm78CBdZTJw7sj3EkYOrOBAen48pCdU8v2LekkvfTifpQrU+zWPTDfQ0HtLYnbKv1en3Iclf/PEDKVtLEalQ==" hashValue="iz1GFmPaVMteRryv/UIQWqd8+ocd1prvdQuLva18rnqnkobXqB6AuUsx8wpMxX2VaCRgiiM04ZOxrQ3cY1SSMQ==" algorithmName="SHA-512" password="CC35"/>
  <autoFilter ref="C117:K186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DESKTOP-LRT6RBJ\Anicka</dc:creator>
  <cp:lastModifiedBy>DESKTOP-LRT6RBJ\Anicka</cp:lastModifiedBy>
  <dcterms:created xsi:type="dcterms:W3CDTF">2022-05-25T12:53:44Z</dcterms:created>
  <dcterms:modified xsi:type="dcterms:W3CDTF">2022-05-25T12:53:56Z</dcterms:modified>
</cp:coreProperties>
</file>